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18 26 01\Compras e Portal FDE\"/>
    </mc:Choice>
  </mc:AlternateContent>
  <xr:revisionPtr revIDLastSave="0" documentId="13_ncr:1_{24343D5F-E8EE-403A-987C-154CB8F35B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189" i="1" s="1"/>
</calcChain>
</file>

<file path=xl/sharedStrings.xml><?xml version="1.0" encoding="utf-8"?>
<sst xmlns="http://schemas.openxmlformats.org/spreadsheetml/2006/main" count="675" uniqueCount="434">
  <si>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</si>
  <si>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</si>
  <si>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</si>
  <si>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</si>
  <si>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</si>
  <si>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</si>
  <si>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</si>
  <si>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</si>
  <si>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</si>
  <si>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- 69/00118/26/01 - SEI - FDE-SEI - 229.00001893/2026-47 - SIASG - 90030 </t>
  </si>
  <si>
    <t>DATA BASE: - JANEIRO/2026</t>
  </si>
  <si>
    <t xml:space="preserve">EE PROFA MARIA ESTER DAS NEVES DUTRA DAMASIO  - CARAGUATATUBA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</si>
  <si>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</si>
  <si>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</si>
  <si>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</si>
  <si>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</si>
  <si>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</si>
  <si>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</si>
  <si>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</si>
  <si>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</si>
  <si>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</si>
  <si>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</si>
  <si>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</si>
  <si>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</si>
  <si>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</si>
  <si>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</si>
  <si>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</si>
  <si>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</si>
  <si>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</si>
  <si>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</si>
  <si>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</si>
  <si>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</si>
  <si>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</si>
  <si>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</si>
  <si>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</si>
  <si>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</si>
  <si>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</si>
  <si>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</si>
  <si>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</si>
  <si>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</si>
  <si>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02.05.028</t>
  </si>
  <si>
    <t>CONCRETO DOSADO,BOMBEADO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</si>
  <si>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</si>
  <si>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</si>
  <si>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</si>
  <si>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</si>
  <si>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</si>
  <si>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</si>
  <si>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</si>
  <si>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</si>
  <si>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</si>
  <si>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</si>
  <si>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03.03.003</t>
  </si>
  <si>
    <t>LAJE PRE-FABRICADA UNID C/VIGOTAS PROTENDIDAS LP12-100KGF/M2</t>
  </si>
  <si>
    <t>03.03.026</t>
  </si>
  <si>
    <t>CONCRETO DOSADO,BOMBEADO E LANCADO FCK 25 MPA</t>
  </si>
  <si>
    <t>03.05.010</t>
  </si>
  <si>
    <t>PILAR DE MADEIRA (PASSAGEM COBERTA)</t>
  </si>
  <si>
    <t>UN</t>
  </si>
  <si>
    <t>03.05.011</t>
  </si>
  <si>
    <t>VIGA DE MADEIRA 6X12 CM (PASSAGEM COBERTA)</t>
  </si>
  <si>
    <t>M</t>
  </si>
  <si>
    <t>03.05.012</t>
  </si>
  <si>
    <t>VIGA DE MADEIRA 6X16 CM (PASSAGEM COBERTA)</t>
  </si>
  <si>
    <t>04.01.030</t>
  </si>
  <si>
    <t>ALVENARIA DE BLOCOS DE CONCRETO E=9CM CLASSE C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</si>
  <si>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</si>
  <si>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</si>
  <si>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</si>
  <si>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</si>
  <si>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</si>
  <si>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</si>
  <si>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</si>
  <si>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</si>
  <si>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</si>
  <si>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</si>
  <si>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</si>
  <si>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</si>
  <si>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</si>
  <si>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</si>
  <si>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04.02.018</t>
  </si>
  <si>
    <t>ELEMENTO VAZADO DE BLOCO DE CONCRETO 19X19X39CM CLASSE C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</si>
  <si>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</si>
  <si>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</si>
  <si>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</si>
  <si>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</si>
  <si>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</si>
  <si>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</si>
  <si>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</si>
  <si>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</si>
  <si>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</si>
  <si>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</si>
  <si>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05.01.046</t>
  </si>
  <si>
    <t>PM-70 PORTA DE MADEIRA SARRAFEADA P/ PINT. BAT. MET. L=72CM</t>
  </si>
  <si>
    <t>05.01.047</t>
  </si>
  <si>
    <t>PM-71 PORTA DE MADEIRA SARRAFEADA P/ PINT. BAT. MET. L=82CM</t>
  </si>
  <si>
    <t>05.05.040</t>
  </si>
  <si>
    <t>BS-05 BANCADA PARA COZINHA - GRANITO POLIDO 20MM</t>
  </si>
  <si>
    <t>05.05.064</t>
  </si>
  <si>
    <t>PR-08 PRATELEIRA DE GRANITO</t>
  </si>
  <si>
    <t>05.05.103</t>
  </si>
  <si>
    <t>CC-03 CUBA INOX (50X40X25CM) TORNEIRA DE PAREDE INCL.VÁLVULA AMERICANA-GRANITO</t>
  </si>
  <si>
    <t>06.01.001</t>
  </si>
  <si>
    <t>EF-01 ESQUADRIA DE FERRO 90X60CM</t>
  </si>
  <si>
    <t>06.01.003</t>
  </si>
  <si>
    <t>EF-03 ESQUADRIA DE FERRO 90X150CM</t>
  </si>
  <si>
    <t>06.01.004</t>
  </si>
  <si>
    <t>EF-04 ESQUADRIA DE FERRO 180X60CM</t>
  </si>
  <si>
    <t>06.01.006</t>
  </si>
  <si>
    <t>EF-06 ESQUADRIA DE FERRO 180X150CM</t>
  </si>
  <si>
    <t>06.01.025</t>
  </si>
  <si>
    <t>CAIXILHOS DE FERRO -BASCULANTES</t>
  </si>
  <si>
    <t>06.02.047</t>
  </si>
  <si>
    <t>PF-28 PORTA DE FERRO COM BANDEIRA 90X260CM</t>
  </si>
  <si>
    <t>06.03.018</t>
  </si>
  <si>
    <t xml:space="preserve">TP-03 TELA DE PROTEÇÃO ARAME GALVANIZADO ONDULADO  - REQUADRO DE FERRO  </t>
  </si>
  <si>
    <t>07.01.027</t>
  </si>
  <si>
    <t>EM TERCAS PARA TELHAS TRAPEZOIDAIS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</si>
  <si>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</si>
  <si>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</si>
  <si>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</si>
  <si>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</si>
  <si>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</si>
  <si>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</si>
  <si>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</si>
  <si>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</si>
  <si>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</si>
  <si>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</si>
  <si>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08.02.005</t>
  </si>
  <si>
    <t>AG-08 ABRIGO PARA GAS COM 2 BUJOES DE 13 KG</t>
  </si>
  <si>
    <t>08.02.016</t>
  </si>
  <si>
    <t>PROTECAO ANTICORROSIVA PARA RAMAIS SOB A TERRA</t>
  </si>
  <si>
    <t>08.02.017</t>
  </si>
  <si>
    <t>PROTECAO MECANICA PARA RAMAIS SOB ATERRA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</si>
  <si>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</si>
  <si>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</si>
  <si>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</si>
  <si>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</si>
  <si>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</si>
  <si>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</si>
  <si>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</si>
  <si>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</si>
  <si>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</si>
  <si>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</si>
  <si>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</si>
  <si>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</si>
  <si>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</si>
  <si>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</si>
  <si>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</si>
  <si>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</si>
  <si>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</si>
  <si>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</si>
  <si>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</si>
  <si>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</si>
  <si>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</si>
  <si>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</si>
  <si>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</si>
  <si>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</si>
  <si>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</si>
  <si>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</si>
  <si>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</si>
  <si>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</si>
  <si>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</si>
  <si>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</si>
  <si>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</si>
  <si>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</si>
  <si>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</si>
  <si>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</si>
  <si>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</si>
  <si>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</si>
  <si>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</si>
  <si>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</si>
  <si>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08.10.007</t>
  </si>
  <si>
    <t xml:space="preserve">CAIXA SIFONADA DE PVC DN 150X150X50MM COM GRELHA DE PVC CROMADO  </t>
  </si>
  <si>
    <t>08.10.010</t>
  </si>
  <si>
    <t>CAIXA SIFONADA DE PVC DN 100X100X50MM C/GRELHA PVC CROMADO</t>
  </si>
  <si>
    <t>08.10.045</t>
  </si>
  <si>
    <t>RALO SIFONADO CONICO PVC DN 100MM C/GRELHA PVC CROMADO</t>
  </si>
  <si>
    <t>08.10.056</t>
  </si>
  <si>
    <t>TERMINAL DE VENTILACAO EM PVC P/ESGOTO DN 50MM (2)</t>
  </si>
  <si>
    <t>08.11.052</t>
  </si>
  <si>
    <t>TUBO DE PVC REFORÇADO SR JUNTA ELÁSTICA DN 75 INCL CONEXÕES</t>
  </si>
  <si>
    <t>08.12.066</t>
  </si>
  <si>
    <t>GRELHA HEMISFERICA DE FERRO FUNDIDO DN 100MM (4)</t>
  </si>
  <si>
    <t>08.12.068</t>
  </si>
  <si>
    <t xml:space="preserve">RUFO EM CHAPA GALV  N 26  E=0,50 MM  DESENVOLVIMENTO CONSULTAR DETALHE NO PE-ARQ   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</si>
  <si>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</si>
  <si>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</si>
  <si>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</si>
  <si>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</si>
  <si>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</si>
  <si>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</si>
  <si>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</si>
  <si>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</si>
  <si>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</si>
  <si>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</si>
  <si>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</si>
  <si>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</si>
  <si>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</si>
  <si>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</si>
  <si>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</si>
  <si>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</si>
  <si>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</si>
  <si>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08.16.070</t>
  </si>
  <si>
    <t>CABIDE DE LOUCA BRANCA COM 2 GANCHOS</t>
  </si>
  <si>
    <t>08.17.037</t>
  </si>
  <si>
    <t>CHUVEIRO ANTIVANDALISMO</t>
  </si>
  <si>
    <t>08.17.080</t>
  </si>
  <si>
    <t>TORNEIRA DE LAVAGEM COM CANOPLA DE 1/2</t>
  </si>
  <si>
    <t>09.05.045</t>
  </si>
  <si>
    <t>QUADRO DISTRIBUICAO, DISJ. GERAL 50A P/ 10 A 12 DISJS.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</si>
  <si>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</si>
  <si>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</si>
  <si>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</si>
  <si>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</si>
  <si>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</si>
  <si>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</si>
  <si>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</si>
  <si>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</si>
  <si>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09.05.093</t>
  </si>
  <si>
    <t>INTERRUPTOR AUTOMATICO DIFERENCIAL (DISPOSITIVO DR) 63A/30 mA</t>
  </si>
  <si>
    <t>09.06.001</t>
  </si>
  <si>
    <t>CAIXA DE PASSAGEM ESTAMPADA COM TAMPA PLASTICA DE 4X2</t>
  </si>
  <si>
    <t>09.08.058</t>
  </si>
  <si>
    <t>INTERRUPTOR DE 1 TECLA SIMPLES CAIXA 4X2-ELETR PVC RÍGIDO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</si>
  <si>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</si>
  <si>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</si>
  <si>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</si>
  <si>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</si>
  <si>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</si>
  <si>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</si>
  <si>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</si>
  <si>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</si>
  <si>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</si>
  <si>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</si>
  <si>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</si>
  <si>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</si>
  <si>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</si>
  <si>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</si>
  <si>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</si>
  <si>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</si>
  <si>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09.09.024</t>
  </si>
  <si>
    <t>IL-96 LUMINÁRIA LED QUADRADA DE SOBREPOR DIMERIZÁVEL COM DIFUSOR TRANSLÚCIDO &lt;= 40W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</si>
  <si>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</si>
  <si>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</si>
  <si>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</si>
  <si>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</si>
  <si>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</si>
  <si>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</si>
  <si>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</si>
  <si>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</si>
  <si>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</si>
  <si>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</si>
  <si>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</si>
  <si>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</si>
  <si>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</si>
  <si>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</si>
  <si>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11.02.026</t>
  </si>
  <si>
    <t>IMPERM C/ EMULSAO ACRILICA ESTRUT C/ VEU DE POLIESTER-6 DEMAOS / 2 EST</t>
  </si>
  <si>
    <t>11.02.066</t>
  </si>
  <si>
    <t>REGULARIZACAO DE SUPERFICIE P/ PREPARO IMPERM 1:3 E=2,5CM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</si>
  <si>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</si>
  <si>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</si>
  <si>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</si>
  <si>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</si>
  <si>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</si>
  <si>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</si>
  <si>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</si>
  <si>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</si>
  <si>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12.02.010</t>
  </si>
  <si>
    <t>REVESTIMENTO TEXTURIZADO ACRILICO BRANCO</t>
  </si>
  <si>
    <t>12.02.036</t>
  </si>
  <si>
    <t>REVESTIMENTO COM AZULEJOS  RETIFICADOS LISOS BRANCO BRILHANTE</t>
  </si>
  <si>
    <t>12.04.004</t>
  </si>
  <si>
    <t>12.04.006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</si>
  <si>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</si>
  <si>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</si>
  <si>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</si>
  <si>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</si>
  <si>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</si>
  <si>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</si>
  <si>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</si>
  <si>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</si>
  <si>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</si>
  <si>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</si>
  <si>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</si>
  <si>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</si>
  <si>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</si>
  <si>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</si>
  <si>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</si>
  <si>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</si>
  <si>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</si>
  <si>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</si>
  <si>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</si>
  <si>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</si>
  <si>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</si>
  <si>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</si>
  <si>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</si>
  <si>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</si>
  <si>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</si>
  <si>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</si>
  <si>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</si>
  <si>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</si>
  <si>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</si>
  <si>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</si>
  <si>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</si>
  <si>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</si>
  <si>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</si>
  <si>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</si>
  <si>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</si>
  <si>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</si>
  <si>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</si>
  <si>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</si>
  <si>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</si>
  <si>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</si>
  <si>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</si>
  <si>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</si>
  <si>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</si>
  <si>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</si>
  <si>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</si>
  <si>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15.03.075</t>
  </si>
  <si>
    <t xml:space="preserve">PINTURA DUAS DEMÃOS ESMALTE FACE APARENTE DE TUBULAÇÃO Ø 2 1/2   </t>
  </si>
  <si>
    <t>15.04.006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</si>
  <si>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</si>
  <si>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</si>
  <si>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</si>
  <si>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</si>
  <si>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</si>
  <si>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</si>
  <si>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</si>
  <si>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</si>
  <si>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</si>
  <si>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</si>
  <si>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</si>
  <si>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</si>
  <si>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16.05.012</t>
  </si>
  <si>
    <t>CA-11 CAIXA DE AREIA COM GRELHA</t>
  </si>
  <si>
    <t>16.05.031</t>
  </si>
  <si>
    <t>CA-21 CANALETA DE AGUAS PLUVIAIS EM CONCRETO (20CM)</t>
  </si>
  <si>
    <t>16.05.041</t>
  </si>
  <si>
    <t>TC-04 TAMPA DE CONCRETO P/ CANALETA AP (25CM)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</si>
  <si>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</si>
  <si>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</si>
  <si>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</si>
  <si>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</si>
  <si>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</si>
  <si>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</si>
  <si>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</si>
  <si>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</si>
  <si>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</si>
  <si>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</si>
  <si>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</si>
  <si>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</si>
  <si>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</si>
  <si>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</si>
  <si>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</si>
  <si>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</si>
  <si>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</si>
  <si>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</si>
  <si>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</si>
  <si>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</si>
  <si>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</si>
  <si>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</si>
  <si>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</si>
  <si>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</si>
  <si>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</si>
  <si>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</si>
  <si>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</si>
  <si>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</si>
  <si>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</si>
  <si>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</si>
  <si>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</si>
  <si>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</si>
  <si>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</si>
  <si>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</si>
  <si>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02.50.001</t>
  </si>
  <si>
    <t>DEMOLIÇÃO DE CONCRETO SIMPLES (MANUAL)</t>
  </si>
  <si>
    <t>03.50.005</t>
  </si>
  <si>
    <t>DEMOLIÇÃO DE LAJES MISTAS OU PRÉ-MOLDADAS INCLUINDO REVESTIMENTOS (MANUAL)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</si>
  <si>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</si>
  <si>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</si>
  <si>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</si>
  <si>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</si>
  <si>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</si>
  <si>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</si>
  <si>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06.60.001</t>
  </si>
  <si>
    <t>RETIRADA DE ESQUADRIAS METÁLICAS</t>
  </si>
  <si>
    <t>07.60.005</t>
  </si>
  <si>
    <t>RETIRADA DE ESTRUT DE MADEIRA EM TESOURA,PONTAL OU MISTA P/TELHA FIBRO-CIM SOBRE LAJE</t>
  </si>
  <si>
    <t>07.60.061</t>
  </si>
  <si>
    <t>RETIRADA DE TELHAS OND DE FIBRO-CIM/PLAST OU ALUM/PLANA PRE FAB - S/REAPROV</t>
  </si>
  <si>
    <t>08.50.001</t>
  </si>
  <si>
    <t>DEMOLIÇÃO DE TUBULACÕES EM GERAL INCLUINDO CONEXÕES, CAIXAS E RALOS</t>
  </si>
  <si>
    <t>09.03.090</t>
  </si>
  <si>
    <t>ENVELOPE DE CONCRETO PARA DUTOS</t>
  </si>
  <si>
    <t>09.05.014</t>
  </si>
  <si>
    <t>ELETRODUTO DE PVC RIGIDO ROSCAVEL DE 32MM - INCL CONEXOES</t>
  </si>
  <si>
    <t>09.06.025</t>
  </si>
  <si>
    <t>CAIXA DE PASSAGEM EM ALVENARIA DE 0,40X0,40X0,40 M</t>
  </si>
  <si>
    <t>09.07.004</t>
  </si>
  <si>
    <t>FIO DE 2,50 MM2 750V (ISOLAÇAO NAO HALOGENADO)</t>
  </si>
  <si>
    <t>09.11.007</t>
  </si>
  <si>
    <t xml:space="preserve">IL-107 LUMINÁRIA LED &lt;=50 W APLICADA EM JARDINS E CIRCULAÇÕES  POSTE METÁLICO H=4 M  </t>
  </si>
  <si>
    <t>09.52.007</t>
  </si>
  <si>
    <t>REMOCAO DE TUBULACAO ELETRICA EMBUTIDA ATE 2</t>
  </si>
  <si>
    <t>09.52.017</t>
  </si>
  <si>
    <t>REMOCAO DE FIO EMBUTIDO ATE 16 MM2</t>
  </si>
  <si>
    <t>09.54.006</t>
  </si>
  <si>
    <t>REMOCAO APARELHO ILUMINACAO,PLAFONS E PENDENTES P/LAMPADAS FLUORESC</t>
  </si>
  <si>
    <t>09.54.021</t>
  </si>
  <si>
    <t>REMOCAO DE POSTE DE FERRO RETO ENGASTADO NO SOLO</t>
  </si>
  <si>
    <t>13.50.002</t>
  </si>
  <si>
    <t>DEMOLIÇAO PISO GRANILITE, LADRILHO HIDRAULICO, CERAMICO, CACOS, INCLUSIVE BASE</t>
  </si>
  <si>
    <t>16.01.016</t>
  </si>
  <si>
    <t>FD-16 FECHAMENTO DIVISA/BL CONCRETO/REVEST CHAPISCO FINO H=235CM/BROCA</t>
  </si>
  <si>
    <t>16.01.022</t>
  </si>
  <si>
    <t>FD-22 FECHAMENTO DE DIVISA COM GRADIL ELETROFUNDIDO/SAPATA (H=235CM)</t>
  </si>
  <si>
    <t>16.02.071</t>
  </si>
  <si>
    <t>16.05.064</t>
  </si>
  <si>
    <t xml:space="preserve">TUBO PVC OCRE JUNTA ELASTICA DN 100 INCLUSIVE CONEXOES  -  ENTERRADO  </t>
  </si>
  <si>
    <t>16.06.066</t>
  </si>
  <si>
    <t>ANDAIME - TORRE - ALUGUEL MENSAL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</si>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</sst>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89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397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286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228.37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108.22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108.22</v>
      </c>
      <c r="E9" s="10">
        <v>14.6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108.22</v>
      </c>
      <c r="E10" s="10">
        <v>54.24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198.5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20</v>
      </c>
      <c r="D12" s="10">
        <v>13.47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14</v>
      </c>
      <c r="D13" s="10">
        <v>187.8</v>
      </c>
      <c r="E13" s="10">
        <v>117.97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1429</v>
      </c>
      <c r="E14" s="10">
        <v>15.59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35</v>
      </c>
      <c r="D15" s="10">
        <v>162</v>
      </c>
      <c r="E15" s="10">
        <v>16.420000000000002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20</v>
      </c>
      <c r="D16" s="10">
        <v>17.649999999999999</v>
      </c>
      <c r="E16" s="10">
        <v>718.2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20</v>
      </c>
      <c r="D17" s="10">
        <v>6.4</v>
      </c>
      <c r="E17" s="10">
        <v>760.41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14</v>
      </c>
      <c r="D18" s="10">
        <v>44.38</v>
      </c>
      <c r="E18" s="10">
        <v>314.31</v>
      </c>
      <c r="F18" s="21"/>
      <c r="G18" s="17">
        <f t="shared" si="0"/>
        <v>0</v>
      </c>
    </row>
    <row r="19" spans="1:7" x14ac:dyDescent="0.25">
      <c r="A19" s="7" t="s">
        <v>44</v>
      </c>
      <c r="B19" s="8" t="s">
        <v>45</v>
      </c>
      <c r="C19" s="9" t="s">
        <v>14</v>
      </c>
      <c r="D19" s="10">
        <v>115.02</v>
      </c>
      <c r="E19" s="10">
        <v>80.739999999999995</v>
      </c>
      <c r="F19" s="21"/>
      <c r="G19" s="17">
        <f t="shared" si="0"/>
        <v>0</v>
      </c>
    </row>
    <row r="20" spans="1:7" x14ac:dyDescent="0.25">
      <c r="A20" s="7" t="s">
        <v>46</v>
      </c>
      <c r="B20" s="8" t="s">
        <v>47</v>
      </c>
      <c r="C20" s="9" t="s">
        <v>14</v>
      </c>
      <c r="D20" s="10">
        <v>36.4</v>
      </c>
      <c r="E20" s="10">
        <v>108.45</v>
      </c>
      <c r="F20" s="21"/>
      <c r="G20" s="17">
        <f t="shared" si="0"/>
        <v>0</v>
      </c>
    </row>
    <row r="21" spans="1:7" x14ac:dyDescent="0.25">
      <c r="A21" s="7" t="s">
        <v>48</v>
      </c>
      <c r="B21" s="8" t="s">
        <v>49</v>
      </c>
      <c r="C21" s="9" t="s">
        <v>14</v>
      </c>
      <c r="D21" s="10">
        <v>307.2</v>
      </c>
      <c r="E21" s="10">
        <v>190.05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34</v>
      </c>
      <c r="C22" s="9" t="s">
        <v>35</v>
      </c>
      <c r="D22" s="10">
        <v>1996</v>
      </c>
      <c r="E22" s="10">
        <v>15.59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37</v>
      </c>
      <c r="C23" s="9" t="s">
        <v>35</v>
      </c>
      <c r="D23" s="10">
        <v>349</v>
      </c>
      <c r="E23" s="10">
        <v>16.420000000000002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14</v>
      </c>
      <c r="D24" s="10">
        <v>45.4</v>
      </c>
      <c r="E24" s="10">
        <v>223.68</v>
      </c>
      <c r="F24" s="21"/>
      <c r="G24" s="17">
        <f t="shared" si="0"/>
        <v>0</v>
      </c>
    </row>
    <row r="25" spans="1:7" x14ac:dyDescent="0.25">
      <c r="A25" s="7" t="s">
        <v>54</v>
      </c>
      <c r="B25" s="8" t="s">
        <v>55</v>
      </c>
      <c r="C25" s="9" t="s">
        <v>20</v>
      </c>
      <c r="D25" s="10">
        <v>21.2</v>
      </c>
      <c r="E25" s="10">
        <v>760.41</v>
      </c>
      <c r="F25" s="21"/>
      <c r="G25" s="17">
        <f t="shared" si="0"/>
        <v>0</v>
      </c>
    </row>
    <row r="26" spans="1:7" x14ac:dyDescent="0.25">
      <c r="A26" s="7" t="s">
        <v>56</v>
      </c>
      <c r="B26" s="8" t="s">
        <v>57</v>
      </c>
      <c r="C26" s="9" t="s">
        <v>58</v>
      </c>
      <c r="D26" s="10">
        <v>4</v>
      </c>
      <c r="E26" s="10">
        <v>781.44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61</v>
      </c>
      <c r="D27" s="10">
        <v>6.7</v>
      </c>
      <c r="E27" s="10">
        <v>53.59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61</v>
      </c>
      <c r="D28" s="10">
        <v>6.1</v>
      </c>
      <c r="E28" s="10">
        <v>73.61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33.86</v>
      </c>
      <c r="E29" s="10">
        <v>103.28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263.69</v>
      </c>
      <c r="E30" s="10">
        <v>122.06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59.22</v>
      </c>
      <c r="E31" s="10">
        <v>148.86000000000001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20</v>
      </c>
      <c r="D32" s="10">
        <v>1.73</v>
      </c>
      <c r="E32" s="10">
        <v>735.19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35</v>
      </c>
      <c r="D33" s="10">
        <v>72</v>
      </c>
      <c r="E33" s="10">
        <v>15.59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35</v>
      </c>
      <c r="D34" s="10">
        <v>6</v>
      </c>
      <c r="E34" s="10">
        <v>16.420000000000002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37</v>
      </c>
      <c r="E35" s="10">
        <v>134.16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2.2000000000000002</v>
      </c>
      <c r="E36" s="10">
        <v>167.27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3.3</v>
      </c>
      <c r="E37" s="10">
        <v>141.75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61</v>
      </c>
      <c r="D38" s="10">
        <v>5.2</v>
      </c>
      <c r="E38" s="10">
        <v>900.75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61</v>
      </c>
      <c r="D39" s="10">
        <v>1.8</v>
      </c>
      <c r="E39" s="10">
        <v>2353.1999999999998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61</v>
      </c>
      <c r="D40" s="10">
        <v>2.2999999999999998</v>
      </c>
      <c r="E40" s="10">
        <v>937.18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58</v>
      </c>
      <c r="D41" s="10">
        <v>6</v>
      </c>
      <c r="E41" s="10">
        <v>2593.67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58</v>
      </c>
      <c r="D42" s="10">
        <v>6</v>
      </c>
      <c r="E42" s="10">
        <v>911.7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58</v>
      </c>
      <c r="D43" s="10">
        <v>1</v>
      </c>
      <c r="E43" s="10">
        <v>2524.4499999999998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58</v>
      </c>
      <c r="D44" s="10">
        <v>2</v>
      </c>
      <c r="E44" s="10">
        <v>2557.4899999999998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61</v>
      </c>
      <c r="D45" s="10">
        <v>2.9</v>
      </c>
      <c r="E45" s="10">
        <v>627.99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61</v>
      </c>
      <c r="D46" s="10">
        <v>2.9</v>
      </c>
      <c r="E46" s="10">
        <v>303.89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58</v>
      </c>
      <c r="D47" s="10">
        <v>1</v>
      </c>
      <c r="E47" s="10">
        <v>3523.77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58</v>
      </c>
      <c r="D48" s="10">
        <v>2</v>
      </c>
      <c r="E48" s="10">
        <v>981.02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58</v>
      </c>
      <c r="D49" s="10">
        <v>3</v>
      </c>
      <c r="E49" s="10">
        <v>1989.3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58</v>
      </c>
      <c r="D50" s="10">
        <v>7</v>
      </c>
      <c r="E50" s="10">
        <v>1899.88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58</v>
      </c>
      <c r="D51" s="10">
        <v>19</v>
      </c>
      <c r="E51" s="10">
        <v>4736.12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2.25</v>
      </c>
      <c r="E52" s="10">
        <v>1756.37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58</v>
      </c>
      <c r="D53" s="10">
        <v>1.94</v>
      </c>
      <c r="E53" s="10">
        <v>4894.99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8.48</v>
      </c>
      <c r="E54" s="10">
        <v>656.1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14</v>
      </c>
      <c r="D55" s="10">
        <v>49.19</v>
      </c>
      <c r="E55" s="10">
        <v>24.91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35</v>
      </c>
      <c r="D56" s="10">
        <v>3891</v>
      </c>
      <c r="E56" s="10">
        <v>32.42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9.0399999999999991</v>
      </c>
      <c r="E57" s="10">
        <v>156.13999999999999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54.1</v>
      </c>
      <c r="E58" s="10">
        <v>135.53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14</v>
      </c>
      <c r="D59" s="10">
        <v>428</v>
      </c>
      <c r="E59" s="10">
        <v>398.95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61</v>
      </c>
      <c r="D60" s="10">
        <v>34.799999999999997</v>
      </c>
      <c r="E60" s="10">
        <v>166.72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58</v>
      </c>
      <c r="D61" s="10">
        <v>1</v>
      </c>
      <c r="E61" s="10">
        <v>3374.71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61</v>
      </c>
      <c r="D62" s="10">
        <v>1.5</v>
      </c>
      <c r="E62" s="10">
        <v>33.79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61</v>
      </c>
      <c r="D63" s="10">
        <v>1.5</v>
      </c>
      <c r="E63" s="10">
        <v>16.78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58</v>
      </c>
      <c r="D64" s="10">
        <v>1</v>
      </c>
      <c r="E64" s="10">
        <v>981.43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61</v>
      </c>
      <c r="D65" s="10">
        <v>1.5</v>
      </c>
      <c r="E65" s="10">
        <v>231.95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61</v>
      </c>
      <c r="D66" s="10">
        <v>22.5</v>
      </c>
      <c r="E66" s="10">
        <v>32.79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61</v>
      </c>
      <c r="D67" s="10">
        <v>9.5</v>
      </c>
      <c r="E67" s="10">
        <v>43.74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61</v>
      </c>
      <c r="D68" s="10">
        <v>18</v>
      </c>
      <c r="E68" s="10">
        <v>63.52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61</v>
      </c>
      <c r="D69" s="10">
        <v>1.5</v>
      </c>
      <c r="E69" s="10">
        <v>98.97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58</v>
      </c>
      <c r="D70" s="10">
        <v>2</v>
      </c>
      <c r="E70" s="10">
        <v>103.66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58</v>
      </c>
      <c r="D71" s="10">
        <v>4</v>
      </c>
      <c r="E71" s="10">
        <v>145.88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58</v>
      </c>
      <c r="D72" s="10">
        <v>7</v>
      </c>
      <c r="E72" s="10">
        <v>237.73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58</v>
      </c>
      <c r="D73" s="10">
        <v>2</v>
      </c>
      <c r="E73" s="10">
        <v>95.62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58</v>
      </c>
      <c r="D74" s="10">
        <v>1</v>
      </c>
      <c r="E74" s="10">
        <v>711.36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58</v>
      </c>
      <c r="D75" s="10">
        <v>2</v>
      </c>
      <c r="E75" s="10">
        <v>205.64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58</v>
      </c>
      <c r="D76" s="10">
        <v>2</v>
      </c>
      <c r="E76" s="10">
        <v>252.77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61</v>
      </c>
      <c r="D77" s="10">
        <v>5</v>
      </c>
      <c r="E77" s="10">
        <v>451.55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61</v>
      </c>
      <c r="D78" s="10">
        <v>3.7</v>
      </c>
      <c r="E78" s="10">
        <v>65.040000000000006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61</v>
      </c>
      <c r="D79" s="10">
        <v>21.5</v>
      </c>
      <c r="E79" s="10">
        <v>70.38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61</v>
      </c>
      <c r="D80" s="10">
        <v>2.5</v>
      </c>
      <c r="E80" s="10">
        <v>88.12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61</v>
      </c>
      <c r="D81" s="10">
        <v>19.100000000000001</v>
      </c>
      <c r="E81" s="10">
        <v>92.88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58</v>
      </c>
      <c r="D82" s="10">
        <v>2</v>
      </c>
      <c r="E82" s="10">
        <v>107.25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58</v>
      </c>
      <c r="D83" s="10">
        <v>1</v>
      </c>
      <c r="E83" s="10">
        <v>147.68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58</v>
      </c>
      <c r="D84" s="10">
        <v>1</v>
      </c>
      <c r="E84" s="10">
        <v>83.89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58</v>
      </c>
      <c r="D85" s="10">
        <v>1</v>
      </c>
      <c r="E85" s="10">
        <v>117.45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58</v>
      </c>
      <c r="D86" s="10">
        <v>1</v>
      </c>
      <c r="E86" s="10">
        <v>21.85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61</v>
      </c>
      <c r="D87" s="10">
        <v>12</v>
      </c>
      <c r="E87" s="10">
        <v>94.51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58</v>
      </c>
      <c r="D88" s="10">
        <v>2</v>
      </c>
      <c r="E88" s="10">
        <v>18.989999999999998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14</v>
      </c>
      <c r="D89" s="10">
        <v>9.67</v>
      </c>
      <c r="E89" s="10">
        <v>198.35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139</v>
      </c>
      <c r="C90" s="9" t="s">
        <v>61</v>
      </c>
      <c r="D90" s="10">
        <v>4</v>
      </c>
      <c r="E90" s="10">
        <v>32.79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141</v>
      </c>
      <c r="C91" s="9" t="s">
        <v>61</v>
      </c>
      <c r="D91" s="10">
        <v>12</v>
      </c>
      <c r="E91" s="10">
        <v>43.74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145</v>
      </c>
      <c r="C92" s="9" t="s">
        <v>61</v>
      </c>
      <c r="D92" s="10">
        <v>6</v>
      </c>
      <c r="E92" s="10">
        <v>98.97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61</v>
      </c>
      <c r="D93" s="10">
        <v>3.4</v>
      </c>
      <c r="E93" s="10">
        <v>2426.81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61</v>
      </c>
      <c r="D94" s="10">
        <v>2.7</v>
      </c>
      <c r="E94" s="10">
        <v>2639.2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58</v>
      </c>
      <c r="D95" s="10">
        <v>7</v>
      </c>
      <c r="E95" s="10">
        <v>388.35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196</v>
      </c>
      <c r="C96" s="9" t="s">
        <v>58</v>
      </c>
      <c r="D96" s="10">
        <v>1</v>
      </c>
      <c r="E96" s="10">
        <v>1314.94</v>
      </c>
      <c r="F96" s="21"/>
      <c r="G96" s="17">
        <f t="shared" si="1"/>
        <v>0</v>
      </c>
    </row>
    <row r="97" spans="1:7" x14ac:dyDescent="0.25">
      <c r="A97" s="7" t="s">
        <v>197</v>
      </c>
      <c r="B97" s="8" t="s">
        <v>198</v>
      </c>
      <c r="C97" s="9" t="s">
        <v>58</v>
      </c>
      <c r="D97" s="10">
        <v>1</v>
      </c>
      <c r="E97" s="10">
        <v>1321.55</v>
      </c>
      <c r="F97" s="21"/>
      <c r="G97" s="17">
        <f t="shared" si="1"/>
        <v>0</v>
      </c>
    </row>
    <row r="98" spans="1:7" x14ac:dyDescent="0.25">
      <c r="A98" s="7" t="s">
        <v>199</v>
      </c>
      <c r="B98" s="8" t="s">
        <v>200</v>
      </c>
      <c r="C98" s="9" t="s">
        <v>58</v>
      </c>
      <c r="D98" s="10">
        <v>1</v>
      </c>
      <c r="E98" s="10">
        <v>125.3</v>
      </c>
      <c r="F98" s="21"/>
      <c r="G98" s="17">
        <f t="shared" si="1"/>
        <v>0</v>
      </c>
    </row>
    <row r="99" spans="1:7" x14ac:dyDescent="0.25">
      <c r="A99" s="7" t="s">
        <v>201</v>
      </c>
      <c r="B99" s="8" t="s">
        <v>202</v>
      </c>
      <c r="C99" s="9" t="s">
        <v>58</v>
      </c>
      <c r="D99" s="10">
        <v>7</v>
      </c>
      <c r="E99" s="10">
        <v>144.59</v>
      </c>
      <c r="F99" s="21"/>
      <c r="G99" s="17">
        <f t="shared" si="1"/>
        <v>0</v>
      </c>
    </row>
    <row r="100" spans="1:7" x14ac:dyDescent="0.25">
      <c r="A100" s="7" t="s">
        <v>203</v>
      </c>
      <c r="B100" s="8" t="s">
        <v>204</v>
      </c>
      <c r="C100" s="9" t="s">
        <v>58</v>
      </c>
      <c r="D100" s="10">
        <v>1</v>
      </c>
      <c r="E100" s="10">
        <v>79.209999999999994</v>
      </c>
      <c r="F100" s="21"/>
      <c r="G100" s="17">
        <f t="shared" si="1"/>
        <v>0</v>
      </c>
    </row>
    <row r="101" spans="1:7" x14ac:dyDescent="0.25">
      <c r="A101" s="7" t="s">
        <v>205</v>
      </c>
      <c r="B101" s="8" t="s">
        <v>206</v>
      </c>
      <c r="C101" s="9" t="s">
        <v>58</v>
      </c>
      <c r="D101" s="10">
        <v>1</v>
      </c>
      <c r="E101" s="10">
        <v>1636.56</v>
      </c>
      <c r="F101" s="21"/>
      <c r="G101" s="17">
        <f t="shared" si="1"/>
        <v>0</v>
      </c>
    </row>
    <row r="102" spans="1:7" x14ac:dyDescent="0.25">
      <c r="A102" s="7" t="s">
        <v>207</v>
      </c>
      <c r="B102" s="8" t="s">
        <v>208</v>
      </c>
      <c r="C102" s="9" t="s">
        <v>58</v>
      </c>
      <c r="D102" s="10">
        <v>3</v>
      </c>
      <c r="E102" s="10">
        <v>95.34</v>
      </c>
      <c r="F102" s="21"/>
      <c r="G102" s="17">
        <f t="shared" si="1"/>
        <v>0</v>
      </c>
    </row>
    <row r="103" spans="1:7" x14ac:dyDescent="0.25">
      <c r="A103" s="7" t="s">
        <v>209</v>
      </c>
      <c r="B103" s="8" t="s">
        <v>210</v>
      </c>
      <c r="C103" s="9" t="s">
        <v>58</v>
      </c>
      <c r="D103" s="10">
        <v>1</v>
      </c>
      <c r="E103" s="10">
        <v>505.97</v>
      </c>
      <c r="F103" s="21"/>
      <c r="G103" s="17">
        <f t="shared" si="1"/>
        <v>0</v>
      </c>
    </row>
    <row r="104" spans="1:7" x14ac:dyDescent="0.25">
      <c r="A104" s="7" t="s">
        <v>211</v>
      </c>
      <c r="B104" s="8" t="s">
        <v>212</v>
      </c>
      <c r="C104" s="9" t="s">
        <v>58</v>
      </c>
      <c r="D104" s="10">
        <v>1</v>
      </c>
      <c r="E104" s="10">
        <v>722.32</v>
      </c>
      <c r="F104" s="21"/>
      <c r="G104" s="17">
        <f t="shared" si="1"/>
        <v>0</v>
      </c>
    </row>
    <row r="105" spans="1:7" x14ac:dyDescent="0.25">
      <c r="A105" s="7" t="s">
        <v>213</v>
      </c>
      <c r="B105" s="8" t="s">
        <v>214</v>
      </c>
      <c r="C105" s="9" t="s">
        <v>58</v>
      </c>
      <c r="D105" s="10">
        <v>4</v>
      </c>
      <c r="E105" s="10">
        <v>110</v>
      </c>
      <c r="F105" s="21"/>
      <c r="G105" s="17">
        <f t="shared" si="1"/>
        <v>0</v>
      </c>
    </row>
    <row r="106" spans="1:7" x14ac:dyDescent="0.25">
      <c r="A106" s="7" t="s">
        <v>215</v>
      </c>
      <c r="B106" s="8" t="s">
        <v>216</v>
      </c>
      <c r="C106" s="9" t="s">
        <v>58</v>
      </c>
      <c r="D106" s="10">
        <v>5</v>
      </c>
      <c r="E106" s="10">
        <v>33.1</v>
      </c>
      <c r="F106" s="21"/>
      <c r="G106" s="17">
        <f t="shared" si="1"/>
        <v>0</v>
      </c>
    </row>
    <row r="107" spans="1:7" x14ac:dyDescent="0.25">
      <c r="A107" s="7" t="s">
        <v>217</v>
      </c>
      <c r="B107" s="8" t="s">
        <v>218</v>
      </c>
      <c r="C107" s="9" t="s">
        <v>58</v>
      </c>
      <c r="D107" s="10">
        <v>1</v>
      </c>
      <c r="E107" s="10">
        <v>147.38999999999999</v>
      </c>
      <c r="F107" s="21"/>
      <c r="G107" s="17">
        <f t="shared" si="1"/>
        <v>0</v>
      </c>
    </row>
    <row r="108" spans="1:7" x14ac:dyDescent="0.25">
      <c r="A108" s="7" t="s">
        <v>219</v>
      </c>
      <c r="B108" s="8" t="s">
        <v>220</v>
      </c>
      <c r="C108" s="9" t="s">
        <v>58</v>
      </c>
      <c r="D108" s="10">
        <v>1</v>
      </c>
      <c r="E108" s="10">
        <v>650.1</v>
      </c>
      <c r="F108" s="21"/>
      <c r="G108" s="17">
        <f t="shared" si="1"/>
        <v>0</v>
      </c>
    </row>
    <row r="109" spans="1:7" x14ac:dyDescent="0.25">
      <c r="A109" s="7" t="s">
        <v>221</v>
      </c>
      <c r="B109" s="8" t="s">
        <v>222</v>
      </c>
      <c r="C109" s="9" t="s">
        <v>58</v>
      </c>
      <c r="D109" s="10">
        <v>8</v>
      </c>
      <c r="E109" s="10">
        <v>30.93</v>
      </c>
      <c r="F109" s="21"/>
      <c r="G109" s="17">
        <f t="shared" si="1"/>
        <v>0</v>
      </c>
    </row>
    <row r="110" spans="1:7" x14ac:dyDescent="0.25">
      <c r="A110" s="7" t="s">
        <v>223</v>
      </c>
      <c r="B110" s="8" t="s">
        <v>224</v>
      </c>
      <c r="C110" s="9" t="s">
        <v>58</v>
      </c>
      <c r="D110" s="10">
        <v>2</v>
      </c>
      <c r="E110" s="10">
        <v>201.99</v>
      </c>
      <c r="F110" s="21"/>
      <c r="G110" s="17">
        <f t="shared" si="1"/>
        <v>0</v>
      </c>
    </row>
    <row r="111" spans="1:7" x14ac:dyDescent="0.25">
      <c r="A111" s="7" t="s">
        <v>225</v>
      </c>
      <c r="B111" s="8" t="s">
        <v>226</v>
      </c>
      <c r="C111" s="9" t="s">
        <v>58</v>
      </c>
      <c r="D111" s="10">
        <v>4</v>
      </c>
      <c r="E111" s="10">
        <v>257.25</v>
      </c>
      <c r="F111" s="21"/>
      <c r="G111" s="17">
        <f t="shared" si="1"/>
        <v>0</v>
      </c>
    </row>
    <row r="112" spans="1:7" x14ac:dyDescent="0.25">
      <c r="A112" s="7" t="s">
        <v>227</v>
      </c>
      <c r="B112" s="8" t="s">
        <v>228</v>
      </c>
      <c r="C112" s="9" t="s">
        <v>58</v>
      </c>
      <c r="D112" s="10">
        <v>1</v>
      </c>
      <c r="E112" s="10">
        <v>382.53</v>
      </c>
      <c r="F112" s="21"/>
      <c r="G112" s="17">
        <f t="shared" si="1"/>
        <v>0</v>
      </c>
    </row>
    <row r="113" spans="1:7" x14ac:dyDescent="0.25">
      <c r="A113" s="7" t="s">
        <v>229</v>
      </c>
      <c r="B113" s="8" t="s">
        <v>230</v>
      </c>
      <c r="C113" s="9" t="s">
        <v>58</v>
      </c>
      <c r="D113" s="10">
        <v>4</v>
      </c>
      <c r="E113" s="10">
        <v>410.78</v>
      </c>
      <c r="F113" s="21"/>
      <c r="G113" s="17">
        <f t="shared" si="1"/>
        <v>0</v>
      </c>
    </row>
    <row r="114" spans="1:7" x14ac:dyDescent="0.25">
      <c r="A114" s="7" t="s">
        <v>231</v>
      </c>
      <c r="B114" s="8" t="s">
        <v>232</v>
      </c>
      <c r="C114" s="9" t="s">
        <v>58</v>
      </c>
      <c r="D114" s="10">
        <v>38</v>
      </c>
      <c r="E114" s="10">
        <v>224.67</v>
      </c>
      <c r="F114" s="21"/>
      <c r="G114" s="17">
        <f t="shared" si="1"/>
        <v>0</v>
      </c>
    </row>
    <row r="115" spans="1:7" x14ac:dyDescent="0.25">
      <c r="A115" s="7" t="s">
        <v>233</v>
      </c>
      <c r="B115" s="8" t="s">
        <v>234</v>
      </c>
      <c r="C115" s="9" t="s">
        <v>58</v>
      </c>
      <c r="D115" s="10">
        <v>1</v>
      </c>
      <c r="E115" s="10">
        <v>175.43</v>
      </c>
      <c r="F115" s="21"/>
      <c r="G115" s="17">
        <f t="shared" si="1"/>
        <v>0</v>
      </c>
    </row>
    <row r="116" spans="1:7" x14ac:dyDescent="0.25">
      <c r="A116" s="7" t="s">
        <v>235</v>
      </c>
      <c r="B116" s="8" t="s">
        <v>236</v>
      </c>
      <c r="C116" s="9" t="s">
        <v>58</v>
      </c>
      <c r="D116" s="10">
        <v>13</v>
      </c>
      <c r="E116" s="10">
        <v>175.43</v>
      </c>
      <c r="F116" s="21"/>
      <c r="G116" s="17">
        <f t="shared" si="1"/>
        <v>0</v>
      </c>
    </row>
    <row r="117" spans="1:7" x14ac:dyDescent="0.25">
      <c r="A117" s="7" t="s">
        <v>237</v>
      </c>
      <c r="B117" s="8" t="s">
        <v>238</v>
      </c>
      <c r="C117" s="9" t="s">
        <v>58</v>
      </c>
      <c r="D117" s="10">
        <v>2</v>
      </c>
      <c r="E117" s="10">
        <v>245.24</v>
      </c>
      <c r="F117" s="21"/>
      <c r="G117" s="17">
        <f t="shared" si="1"/>
        <v>0</v>
      </c>
    </row>
    <row r="118" spans="1:7" x14ac:dyDescent="0.25">
      <c r="A118" s="7" t="s">
        <v>239</v>
      </c>
      <c r="B118" s="8" t="s">
        <v>240</v>
      </c>
      <c r="C118" s="9" t="s">
        <v>58</v>
      </c>
      <c r="D118" s="10">
        <v>9</v>
      </c>
      <c r="E118" s="10">
        <v>265.35000000000002</v>
      </c>
      <c r="F118" s="21"/>
      <c r="G118" s="17">
        <f t="shared" si="1"/>
        <v>0</v>
      </c>
    </row>
    <row r="119" spans="1:7" x14ac:dyDescent="0.25">
      <c r="A119" s="7" t="s">
        <v>241</v>
      </c>
      <c r="B119" s="8" t="s">
        <v>242</v>
      </c>
      <c r="C119" s="9" t="s">
        <v>58</v>
      </c>
      <c r="D119" s="10">
        <v>6</v>
      </c>
      <c r="E119" s="10">
        <v>729.08</v>
      </c>
      <c r="F119" s="21"/>
      <c r="G119" s="17">
        <f t="shared" si="1"/>
        <v>0</v>
      </c>
    </row>
    <row r="120" spans="1:7" x14ac:dyDescent="0.25">
      <c r="A120" s="7" t="s">
        <v>243</v>
      </c>
      <c r="B120" s="8" t="s">
        <v>244</v>
      </c>
      <c r="C120" s="9" t="s">
        <v>58</v>
      </c>
      <c r="D120" s="10">
        <v>24</v>
      </c>
      <c r="E120" s="10">
        <v>571.34</v>
      </c>
      <c r="F120" s="21"/>
      <c r="G120" s="17">
        <f t="shared" si="1"/>
        <v>0</v>
      </c>
    </row>
    <row r="121" spans="1:7" x14ac:dyDescent="0.25">
      <c r="A121" s="7" t="s">
        <v>245</v>
      </c>
      <c r="B121" s="8" t="s">
        <v>246</v>
      </c>
      <c r="C121" s="9" t="s">
        <v>58</v>
      </c>
      <c r="D121" s="10">
        <v>8</v>
      </c>
      <c r="E121" s="10">
        <v>410.53</v>
      </c>
      <c r="F121" s="21"/>
      <c r="G121" s="17">
        <f t="shared" si="1"/>
        <v>0</v>
      </c>
    </row>
    <row r="122" spans="1:7" x14ac:dyDescent="0.25">
      <c r="A122" s="7" t="s">
        <v>247</v>
      </c>
      <c r="B122" s="8" t="s">
        <v>248</v>
      </c>
      <c r="C122" s="9" t="s">
        <v>58</v>
      </c>
      <c r="D122" s="10">
        <v>3</v>
      </c>
      <c r="E122" s="10">
        <v>78.459999999999994</v>
      </c>
      <c r="F122" s="21"/>
      <c r="G122" s="17">
        <f t="shared" si="1"/>
        <v>0</v>
      </c>
    </row>
    <row r="123" spans="1:7" x14ac:dyDescent="0.25">
      <c r="A123" s="7" t="s">
        <v>249</v>
      </c>
      <c r="B123" s="8" t="s">
        <v>250</v>
      </c>
      <c r="C123" s="9" t="s">
        <v>58</v>
      </c>
      <c r="D123" s="10">
        <v>26</v>
      </c>
      <c r="E123" s="10">
        <v>341.53</v>
      </c>
      <c r="F123" s="21"/>
      <c r="G123" s="17">
        <f t="shared" si="1"/>
        <v>0</v>
      </c>
    </row>
    <row r="124" spans="1:7" x14ac:dyDescent="0.25">
      <c r="A124" s="7" t="s">
        <v>251</v>
      </c>
      <c r="B124" s="8" t="s">
        <v>252</v>
      </c>
      <c r="C124" s="9" t="s">
        <v>58</v>
      </c>
      <c r="D124" s="10">
        <v>24</v>
      </c>
      <c r="E124" s="10">
        <v>169.36</v>
      </c>
      <c r="F124" s="21"/>
      <c r="G124" s="17">
        <f t="shared" si="1"/>
        <v>0</v>
      </c>
    </row>
    <row r="125" spans="1:7" x14ac:dyDescent="0.25">
      <c r="A125" s="7" t="s">
        <v>253</v>
      </c>
      <c r="B125" s="8" t="s">
        <v>254</v>
      </c>
      <c r="C125" s="9" t="s">
        <v>58</v>
      </c>
      <c r="D125" s="10">
        <v>3</v>
      </c>
      <c r="E125" s="10">
        <v>61.92</v>
      </c>
      <c r="F125" s="21"/>
      <c r="G125" s="17">
        <f t="shared" si="1"/>
        <v>0</v>
      </c>
    </row>
    <row r="126" spans="1:7" x14ac:dyDescent="0.25">
      <c r="A126" s="7" t="s">
        <v>255</v>
      </c>
      <c r="B126" s="8" t="s">
        <v>256</v>
      </c>
      <c r="C126" s="9" t="s">
        <v>14</v>
      </c>
      <c r="D126" s="10">
        <v>231.26</v>
      </c>
      <c r="E126" s="10">
        <v>337.79</v>
      </c>
      <c r="F126" s="21"/>
      <c r="G126" s="17">
        <f t="shared" si="1"/>
        <v>0</v>
      </c>
    </row>
    <row r="127" spans="1:7" x14ac:dyDescent="0.25">
      <c r="A127" s="7" t="s">
        <v>257</v>
      </c>
      <c r="B127" s="8" t="s">
        <v>258</v>
      </c>
      <c r="C127" s="9" t="s">
        <v>14</v>
      </c>
      <c r="D127" s="10">
        <v>14.57</v>
      </c>
      <c r="E127" s="10">
        <v>77.73</v>
      </c>
      <c r="F127" s="21"/>
      <c r="G127" s="17">
        <f t="shared" si="1"/>
        <v>0</v>
      </c>
    </row>
    <row r="128" spans="1:7" x14ac:dyDescent="0.25">
      <c r="A128" s="7" t="s">
        <v>259</v>
      </c>
      <c r="B128" s="8" t="s">
        <v>260</v>
      </c>
      <c r="C128" s="9" t="s">
        <v>14</v>
      </c>
      <c r="D128" s="10">
        <v>4.8600000000000003</v>
      </c>
      <c r="E128" s="10">
        <v>43.25</v>
      </c>
      <c r="F128" s="21"/>
      <c r="G128" s="17">
        <f t="shared" si="1"/>
        <v>0</v>
      </c>
    </row>
    <row r="129" spans="1:7" x14ac:dyDescent="0.25">
      <c r="A129" s="7" t="s">
        <v>261</v>
      </c>
      <c r="B129" s="8" t="s">
        <v>262</v>
      </c>
      <c r="C129" s="9" t="s">
        <v>14</v>
      </c>
      <c r="D129" s="10">
        <v>45.4</v>
      </c>
      <c r="E129" s="10">
        <v>17.329999999999998</v>
      </c>
      <c r="F129" s="21"/>
      <c r="G129" s="17">
        <f t="shared" si="1"/>
        <v>0</v>
      </c>
    </row>
    <row r="130" spans="1:7" x14ac:dyDescent="0.25">
      <c r="A130" s="7" t="s">
        <v>263</v>
      </c>
      <c r="B130" s="8" t="s">
        <v>264</v>
      </c>
      <c r="C130" s="9" t="s">
        <v>14</v>
      </c>
      <c r="D130" s="10">
        <v>45.4</v>
      </c>
      <c r="E130" s="10">
        <v>60.15</v>
      </c>
      <c r="F130" s="21"/>
      <c r="G130" s="17">
        <f t="shared" si="1"/>
        <v>0</v>
      </c>
    </row>
    <row r="131" spans="1:7" x14ac:dyDescent="0.25">
      <c r="A131" s="7" t="s">
        <v>265</v>
      </c>
      <c r="B131" s="8" t="s">
        <v>262</v>
      </c>
      <c r="C131" s="9" t="s">
        <v>14</v>
      </c>
      <c r="D131" s="10">
        <v>197.89</v>
      </c>
      <c r="E131" s="10">
        <v>9.59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14</v>
      </c>
      <c r="D132" s="10">
        <v>107.12</v>
      </c>
      <c r="E132" s="10">
        <v>49.44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264</v>
      </c>
      <c r="C133" s="9" t="s">
        <v>14</v>
      </c>
      <c r="D133" s="10">
        <v>90.77</v>
      </c>
      <c r="E133" s="10">
        <v>60.33</v>
      </c>
      <c r="F133" s="21"/>
      <c r="G133" s="17">
        <f t="shared" ref="G133:G188" si="2">TRUNC(F133*D133,2)</f>
        <v>0</v>
      </c>
    </row>
    <row r="134" spans="1:7" x14ac:dyDescent="0.25">
      <c r="A134" s="7" t="s">
        <v>269</v>
      </c>
      <c r="B134" s="8" t="s">
        <v>270</v>
      </c>
      <c r="C134" s="9" t="s">
        <v>14</v>
      </c>
      <c r="D134" s="10">
        <v>296.76</v>
      </c>
      <c r="E134" s="10">
        <v>46.06</v>
      </c>
      <c r="F134" s="21"/>
      <c r="G134" s="17">
        <f t="shared" si="2"/>
        <v>0</v>
      </c>
    </row>
    <row r="135" spans="1:7" x14ac:dyDescent="0.25">
      <c r="A135" s="7" t="s">
        <v>271</v>
      </c>
      <c r="B135" s="8" t="s">
        <v>272</v>
      </c>
      <c r="C135" s="9" t="s">
        <v>14</v>
      </c>
      <c r="D135" s="10">
        <v>107.12</v>
      </c>
      <c r="E135" s="10">
        <v>142.46</v>
      </c>
      <c r="F135" s="21"/>
      <c r="G135" s="17">
        <f t="shared" si="2"/>
        <v>0</v>
      </c>
    </row>
    <row r="136" spans="1:7" x14ac:dyDescent="0.25">
      <c r="A136" s="7" t="s">
        <v>273</v>
      </c>
      <c r="B136" s="8" t="s">
        <v>262</v>
      </c>
      <c r="C136" s="9" t="s">
        <v>14</v>
      </c>
      <c r="D136" s="10">
        <v>59.22</v>
      </c>
      <c r="E136" s="10">
        <v>9.59</v>
      </c>
      <c r="F136" s="21"/>
      <c r="G136" s="17">
        <f t="shared" si="2"/>
        <v>0</v>
      </c>
    </row>
    <row r="137" spans="1:7" x14ac:dyDescent="0.25">
      <c r="A137" s="7" t="s">
        <v>274</v>
      </c>
      <c r="B137" s="8" t="s">
        <v>264</v>
      </c>
      <c r="C137" s="9" t="s">
        <v>14</v>
      </c>
      <c r="D137" s="10">
        <v>59.22</v>
      </c>
      <c r="E137" s="10">
        <v>60.15</v>
      </c>
      <c r="F137" s="21"/>
      <c r="G137" s="17">
        <f t="shared" si="2"/>
        <v>0</v>
      </c>
    </row>
    <row r="138" spans="1:7" x14ac:dyDescent="0.25">
      <c r="A138" s="7" t="s">
        <v>275</v>
      </c>
      <c r="B138" s="8" t="s">
        <v>276</v>
      </c>
      <c r="C138" s="9" t="s">
        <v>14</v>
      </c>
      <c r="D138" s="10">
        <v>283.33999999999997</v>
      </c>
      <c r="E138" s="10">
        <v>54.18</v>
      </c>
      <c r="F138" s="21"/>
      <c r="G138" s="17">
        <f t="shared" si="2"/>
        <v>0</v>
      </c>
    </row>
    <row r="139" spans="1:7" x14ac:dyDescent="0.25">
      <c r="A139" s="7" t="s">
        <v>277</v>
      </c>
      <c r="B139" s="8" t="s">
        <v>278</v>
      </c>
      <c r="C139" s="9" t="s">
        <v>14</v>
      </c>
      <c r="D139" s="10">
        <v>273.33999999999997</v>
      </c>
      <c r="E139" s="10">
        <v>56.62</v>
      </c>
      <c r="F139" s="21"/>
      <c r="G139" s="17">
        <f t="shared" si="2"/>
        <v>0</v>
      </c>
    </row>
    <row r="140" spans="1:7" x14ac:dyDescent="0.25">
      <c r="A140" s="7" t="s">
        <v>279</v>
      </c>
      <c r="B140" s="8" t="s">
        <v>24</v>
      </c>
      <c r="C140" s="9" t="s">
        <v>14</v>
      </c>
      <c r="D140" s="10">
        <v>331.12</v>
      </c>
      <c r="E140" s="10">
        <v>14.6</v>
      </c>
      <c r="F140" s="21"/>
      <c r="G140" s="17">
        <f t="shared" si="2"/>
        <v>0</v>
      </c>
    </row>
    <row r="141" spans="1:7" x14ac:dyDescent="0.25">
      <c r="A141" s="7" t="s">
        <v>280</v>
      </c>
      <c r="B141" s="8" t="s">
        <v>281</v>
      </c>
      <c r="C141" s="9" t="s">
        <v>14</v>
      </c>
      <c r="D141" s="10">
        <v>264.39999999999998</v>
      </c>
      <c r="E141" s="10">
        <v>43.25</v>
      </c>
      <c r="F141" s="21"/>
      <c r="G141" s="17">
        <f t="shared" si="2"/>
        <v>0</v>
      </c>
    </row>
    <row r="142" spans="1:7" x14ac:dyDescent="0.25">
      <c r="A142" s="7" t="s">
        <v>282</v>
      </c>
      <c r="B142" s="8" t="s">
        <v>283</v>
      </c>
      <c r="C142" s="9" t="s">
        <v>14</v>
      </c>
      <c r="D142" s="10">
        <v>9.0399999999999991</v>
      </c>
      <c r="E142" s="10">
        <v>87.46</v>
      </c>
      <c r="F142" s="21"/>
      <c r="G142" s="17">
        <f t="shared" si="2"/>
        <v>0</v>
      </c>
    </row>
    <row r="143" spans="1:7" x14ac:dyDescent="0.25">
      <c r="A143" s="7" t="s">
        <v>284</v>
      </c>
      <c r="B143" s="8" t="s">
        <v>285</v>
      </c>
      <c r="C143" s="9" t="s">
        <v>14</v>
      </c>
      <c r="D143" s="10">
        <v>57.78</v>
      </c>
      <c r="E143" s="10">
        <v>240.97</v>
      </c>
      <c r="F143" s="21"/>
      <c r="G143" s="17">
        <f t="shared" si="2"/>
        <v>0</v>
      </c>
    </row>
    <row r="144" spans="1:7" x14ac:dyDescent="0.25">
      <c r="A144" s="7" t="s">
        <v>286</v>
      </c>
      <c r="B144" s="8" t="s">
        <v>287</v>
      </c>
      <c r="C144" s="9" t="s">
        <v>14</v>
      </c>
      <c r="D144" s="10">
        <v>264.39999999999998</v>
      </c>
      <c r="E144" s="10">
        <v>233.21</v>
      </c>
      <c r="F144" s="21"/>
      <c r="G144" s="17">
        <f t="shared" si="2"/>
        <v>0</v>
      </c>
    </row>
    <row r="145" spans="1:7" x14ac:dyDescent="0.25">
      <c r="A145" s="7" t="s">
        <v>288</v>
      </c>
      <c r="B145" s="8" t="s">
        <v>289</v>
      </c>
      <c r="C145" s="9" t="s">
        <v>61</v>
      </c>
      <c r="D145" s="10">
        <v>24.8</v>
      </c>
      <c r="E145" s="10">
        <v>33.78</v>
      </c>
      <c r="F145" s="21"/>
      <c r="G145" s="17">
        <f t="shared" si="2"/>
        <v>0</v>
      </c>
    </row>
    <row r="146" spans="1:7" x14ac:dyDescent="0.25">
      <c r="A146" s="7" t="s">
        <v>290</v>
      </c>
      <c r="B146" s="8" t="s">
        <v>291</v>
      </c>
      <c r="C146" s="9" t="s">
        <v>61</v>
      </c>
      <c r="D146" s="10">
        <v>136.19999999999999</v>
      </c>
      <c r="E146" s="10">
        <v>28.9</v>
      </c>
      <c r="F146" s="21"/>
      <c r="G146" s="17">
        <f t="shared" si="2"/>
        <v>0</v>
      </c>
    </row>
    <row r="147" spans="1:7" x14ac:dyDescent="0.25">
      <c r="A147" s="7" t="s">
        <v>292</v>
      </c>
      <c r="B147" s="8" t="s">
        <v>293</v>
      </c>
      <c r="C147" s="9" t="s">
        <v>61</v>
      </c>
      <c r="D147" s="10">
        <v>6</v>
      </c>
      <c r="E147" s="10">
        <v>147.44999999999999</v>
      </c>
      <c r="F147" s="21"/>
      <c r="G147" s="17">
        <f t="shared" si="2"/>
        <v>0</v>
      </c>
    </row>
    <row r="148" spans="1:7" x14ac:dyDescent="0.25">
      <c r="A148" s="7" t="s">
        <v>294</v>
      </c>
      <c r="B148" s="8" t="s">
        <v>295</v>
      </c>
      <c r="C148" s="9" t="s">
        <v>61</v>
      </c>
      <c r="D148" s="10">
        <v>1</v>
      </c>
      <c r="E148" s="10">
        <v>249.35</v>
      </c>
      <c r="F148" s="21"/>
      <c r="G148" s="17">
        <f t="shared" si="2"/>
        <v>0</v>
      </c>
    </row>
    <row r="149" spans="1:7" x14ac:dyDescent="0.25">
      <c r="A149" s="7" t="s">
        <v>296</v>
      </c>
      <c r="B149" s="8" t="s">
        <v>297</v>
      </c>
      <c r="C149" s="9" t="s">
        <v>61</v>
      </c>
      <c r="D149" s="10">
        <v>2.9</v>
      </c>
      <c r="E149" s="10">
        <v>312.57</v>
      </c>
      <c r="F149" s="21"/>
      <c r="G149" s="17">
        <f t="shared" si="2"/>
        <v>0</v>
      </c>
    </row>
    <row r="150" spans="1:7" x14ac:dyDescent="0.25">
      <c r="A150" s="7" t="s">
        <v>298</v>
      </c>
      <c r="B150" s="8" t="s">
        <v>299</v>
      </c>
      <c r="C150" s="9" t="s">
        <v>61</v>
      </c>
      <c r="D150" s="10">
        <v>42.7</v>
      </c>
      <c r="E150" s="10">
        <v>119.87</v>
      </c>
      <c r="F150" s="21"/>
      <c r="G150" s="17">
        <f t="shared" si="2"/>
        <v>0</v>
      </c>
    </row>
    <row r="151" spans="1:7" x14ac:dyDescent="0.25">
      <c r="A151" s="7" t="s">
        <v>300</v>
      </c>
      <c r="B151" s="8" t="s">
        <v>301</v>
      </c>
      <c r="C151" s="9" t="s">
        <v>14</v>
      </c>
      <c r="D151" s="10">
        <v>63.82</v>
      </c>
      <c r="E151" s="10">
        <v>150.13999999999999</v>
      </c>
      <c r="F151" s="21"/>
      <c r="G151" s="17">
        <f t="shared" si="2"/>
        <v>0</v>
      </c>
    </row>
    <row r="152" spans="1:7" x14ac:dyDescent="0.25">
      <c r="A152" s="7" t="s">
        <v>302</v>
      </c>
      <c r="B152" s="8" t="s">
        <v>303</v>
      </c>
      <c r="C152" s="9" t="s">
        <v>14</v>
      </c>
      <c r="D152" s="10">
        <v>6.45</v>
      </c>
      <c r="E152" s="10">
        <v>228.14</v>
      </c>
      <c r="F152" s="21"/>
      <c r="G152" s="17">
        <f t="shared" si="2"/>
        <v>0</v>
      </c>
    </row>
    <row r="153" spans="1:7" x14ac:dyDescent="0.25">
      <c r="A153" s="7" t="s">
        <v>304</v>
      </c>
      <c r="B153" s="8" t="s">
        <v>305</v>
      </c>
      <c r="C153" s="9" t="s">
        <v>58</v>
      </c>
      <c r="D153" s="10">
        <v>1</v>
      </c>
      <c r="E153" s="10">
        <v>609.13</v>
      </c>
      <c r="F153" s="21"/>
      <c r="G153" s="17">
        <f t="shared" si="2"/>
        <v>0</v>
      </c>
    </row>
    <row r="154" spans="1:7" x14ac:dyDescent="0.25">
      <c r="A154" s="7" t="s">
        <v>306</v>
      </c>
      <c r="B154" s="8" t="s">
        <v>307</v>
      </c>
      <c r="C154" s="9" t="s">
        <v>14</v>
      </c>
      <c r="D154" s="10">
        <v>155.80000000000001</v>
      </c>
      <c r="E154" s="10">
        <v>25.9</v>
      </c>
      <c r="F154" s="21"/>
      <c r="G154" s="17">
        <f t="shared" si="2"/>
        <v>0</v>
      </c>
    </row>
    <row r="155" spans="1:7" x14ac:dyDescent="0.25">
      <c r="A155" s="7" t="s">
        <v>308</v>
      </c>
      <c r="B155" s="8" t="s">
        <v>309</v>
      </c>
      <c r="C155" s="9" t="s">
        <v>14</v>
      </c>
      <c r="D155" s="10">
        <v>9.0399999999999991</v>
      </c>
      <c r="E155" s="10">
        <v>36.340000000000003</v>
      </c>
      <c r="F155" s="21"/>
      <c r="G155" s="17">
        <f t="shared" si="2"/>
        <v>0</v>
      </c>
    </row>
    <row r="156" spans="1:7" x14ac:dyDescent="0.25">
      <c r="A156" s="7" t="s">
        <v>310</v>
      </c>
      <c r="B156" s="8" t="s">
        <v>311</v>
      </c>
      <c r="C156" s="9" t="s">
        <v>14</v>
      </c>
      <c r="D156" s="10">
        <v>45.4</v>
      </c>
      <c r="E156" s="10">
        <v>45.35</v>
      </c>
      <c r="F156" s="21"/>
      <c r="G156" s="17">
        <f t="shared" si="2"/>
        <v>0</v>
      </c>
    </row>
    <row r="157" spans="1:7" x14ac:dyDescent="0.25">
      <c r="A157" s="7" t="s">
        <v>312</v>
      </c>
      <c r="B157" s="8" t="s">
        <v>313</v>
      </c>
      <c r="C157" s="9" t="s">
        <v>14</v>
      </c>
      <c r="D157" s="10">
        <v>90.77</v>
      </c>
      <c r="E157" s="10">
        <v>47.4</v>
      </c>
      <c r="F157" s="21"/>
      <c r="G157" s="17">
        <f t="shared" si="2"/>
        <v>0</v>
      </c>
    </row>
    <row r="158" spans="1:7" x14ac:dyDescent="0.25">
      <c r="A158" s="7" t="s">
        <v>314</v>
      </c>
      <c r="B158" s="8" t="s">
        <v>315</v>
      </c>
      <c r="C158" s="9" t="s">
        <v>14</v>
      </c>
      <c r="D158" s="10">
        <v>65.790000000000006</v>
      </c>
      <c r="E158" s="10">
        <v>84.26</v>
      </c>
      <c r="F158" s="21"/>
      <c r="G158" s="17">
        <f t="shared" si="2"/>
        <v>0</v>
      </c>
    </row>
    <row r="159" spans="1:7" x14ac:dyDescent="0.25">
      <c r="A159" s="7" t="s">
        <v>316</v>
      </c>
      <c r="B159" s="8" t="s">
        <v>317</v>
      </c>
      <c r="C159" s="9" t="s">
        <v>14</v>
      </c>
      <c r="D159" s="10">
        <v>72.17</v>
      </c>
      <c r="E159" s="10">
        <v>45.73</v>
      </c>
      <c r="F159" s="21"/>
      <c r="G159" s="17">
        <f t="shared" si="2"/>
        <v>0</v>
      </c>
    </row>
    <row r="160" spans="1:7" x14ac:dyDescent="0.25">
      <c r="A160" s="7" t="s">
        <v>318</v>
      </c>
      <c r="B160" s="8" t="s">
        <v>319</v>
      </c>
      <c r="C160" s="9" t="s">
        <v>61</v>
      </c>
      <c r="D160" s="10">
        <v>20.2</v>
      </c>
      <c r="E160" s="10">
        <v>21.13</v>
      </c>
      <c r="F160" s="21"/>
      <c r="G160" s="17">
        <f t="shared" si="2"/>
        <v>0</v>
      </c>
    </row>
    <row r="161" spans="1:7" x14ac:dyDescent="0.25">
      <c r="A161" s="7" t="s">
        <v>320</v>
      </c>
      <c r="B161" s="8" t="s">
        <v>321</v>
      </c>
      <c r="C161" s="9" t="s">
        <v>61</v>
      </c>
      <c r="D161" s="10">
        <v>6</v>
      </c>
      <c r="E161" s="10">
        <v>19.309999999999999</v>
      </c>
      <c r="F161" s="21"/>
      <c r="G161" s="17">
        <f t="shared" si="2"/>
        <v>0</v>
      </c>
    </row>
    <row r="162" spans="1:7" x14ac:dyDescent="0.25">
      <c r="A162" s="7" t="s">
        <v>322</v>
      </c>
      <c r="B162" s="8" t="s">
        <v>313</v>
      </c>
      <c r="C162" s="9" t="s">
        <v>14</v>
      </c>
      <c r="D162" s="10">
        <v>59.22</v>
      </c>
      <c r="E162" s="10">
        <v>36.54</v>
      </c>
      <c r="F162" s="21"/>
      <c r="G162" s="17">
        <f t="shared" si="2"/>
        <v>0</v>
      </c>
    </row>
    <row r="163" spans="1:7" x14ac:dyDescent="0.25">
      <c r="A163" s="7" t="s">
        <v>323</v>
      </c>
      <c r="B163" s="8" t="s">
        <v>324</v>
      </c>
      <c r="C163" s="9" t="s">
        <v>14</v>
      </c>
      <c r="D163" s="10">
        <v>90.85</v>
      </c>
      <c r="E163" s="10">
        <v>52.22</v>
      </c>
      <c r="F163" s="21"/>
      <c r="G163" s="17">
        <f t="shared" si="2"/>
        <v>0</v>
      </c>
    </row>
    <row r="164" spans="1:7" x14ac:dyDescent="0.25">
      <c r="A164" s="7" t="s">
        <v>325</v>
      </c>
      <c r="B164" s="8" t="s">
        <v>326</v>
      </c>
      <c r="C164" s="9" t="s">
        <v>14</v>
      </c>
      <c r="D164" s="10">
        <v>21.49</v>
      </c>
      <c r="E164" s="10">
        <v>71.569999999999993</v>
      </c>
      <c r="F164" s="21"/>
      <c r="G164" s="17">
        <f t="shared" si="2"/>
        <v>0</v>
      </c>
    </row>
    <row r="165" spans="1:7" x14ac:dyDescent="0.25">
      <c r="A165" s="7" t="s">
        <v>327</v>
      </c>
      <c r="B165" s="8" t="s">
        <v>328</v>
      </c>
      <c r="C165" s="9" t="s">
        <v>14</v>
      </c>
      <c r="D165" s="10">
        <v>69.36</v>
      </c>
      <c r="E165" s="10">
        <v>33.369999999999997</v>
      </c>
      <c r="F165" s="21"/>
      <c r="G165" s="17">
        <f t="shared" si="2"/>
        <v>0</v>
      </c>
    </row>
    <row r="166" spans="1:7" x14ac:dyDescent="0.25">
      <c r="A166" s="7" t="s">
        <v>329</v>
      </c>
      <c r="B166" s="8" t="s">
        <v>330</v>
      </c>
      <c r="C166" s="9" t="s">
        <v>14</v>
      </c>
      <c r="D166" s="10">
        <v>104.4</v>
      </c>
      <c r="E166" s="10">
        <v>9.3800000000000008</v>
      </c>
      <c r="F166" s="21"/>
      <c r="G166" s="17">
        <f t="shared" si="2"/>
        <v>0</v>
      </c>
    </row>
    <row r="167" spans="1:7" x14ac:dyDescent="0.25">
      <c r="A167" s="7" t="s">
        <v>331</v>
      </c>
      <c r="B167" s="8" t="s">
        <v>332</v>
      </c>
      <c r="C167" s="9" t="s">
        <v>14</v>
      </c>
      <c r="D167" s="10">
        <v>104.4</v>
      </c>
      <c r="E167" s="10">
        <v>41.14</v>
      </c>
      <c r="F167" s="21"/>
      <c r="G167" s="17">
        <f t="shared" si="2"/>
        <v>0</v>
      </c>
    </row>
    <row r="168" spans="1:7" x14ac:dyDescent="0.25">
      <c r="A168" s="7" t="s">
        <v>333</v>
      </c>
      <c r="B168" s="8" t="s">
        <v>334</v>
      </c>
      <c r="C168" s="9" t="s">
        <v>14</v>
      </c>
      <c r="D168" s="10">
        <v>104.4</v>
      </c>
      <c r="E168" s="10">
        <v>83.78</v>
      </c>
      <c r="F168" s="21"/>
      <c r="G168" s="17">
        <f t="shared" si="2"/>
        <v>0</v>
      </c>
    </row>
    <row r="169" spans="1:7" x14ac:dyDescent="0.25">
      <c r="A169" s="7" t="s">
        <v>335</v>
      </c>
      <c r="B169" s="8" t="s">
        <v>336</v>
      </c>
      <c r="C169" s="9" t="s">
        <v>58</v>
      </c>
      <c r="D169" s="10">
        <v>2</v>
      </c>
      <c r="E169" s="10">
        <v>807.54</v>
      </c>
      <c r="F169" s="21"/>
      <c r="G169" s="17">
        <f t="shared" si="2"/>
        <v>0</v>
      </c>
    </row>
    <row r="170" spans="1:7" x14ac:dyDescent="0.25">
      <c r="A170" s="7" t="s">
        <v>337</v>
      </c>
      <c r="B170" s="8" t="s">
        <v>338</v>
      </c>
      <c r="C170" s="9" t="s">
        <v>61</v>
      </c>
      <c r="D170" s="10">
        <v>65.2</v>
      </c>
      <c r="E170" s="10">
        <v>217.89</v>
      </c>
      <c r="F170" s="21"/>
      <c r="G170" s="17">
        <f t="shared" si="2"/>
        <v>0</v>
      </c>
    </row>
    <row r="171" spans="1:7" x14ac:dyDescent="0.25">
      <c r="A171" s="7" t="s">
        <v>339</v>
      </c>
      <c r="B171" s="8" t="s">
        <v>340</v>
      </c>
      <c r="C171" s="9" t="s">
        <v>61</v>
      </c>
      <c r="D171" s="10">
        <v>32.6</v>
      </c>
      <c r="E171" s="10">
        <v>236.41</v>
      </c>
      <c r="F171" s="21"/>
      <c r="G171" s="17">
        <f t="shared" si="2"/>
        <v>0</v>
      </c>
    </row>
    <row r="172" spans="1:7" x14ac:dyDescent="0.25">
      <c r="A172" s="7" t="s">
        <v>341</v>
      </c>
      <c r="B172" s="8" t="s">
        <v>342</v>
      </c>
      <c r="C172" s="9" t="s">
        <v>58</v>
      </c>
      <c r="D172" s="10">
        <v>1</v>
      </c>
      <c r="E172" s="10">
        <v>7148.6</v>
      </c>
      <c r="F172" s="21"/>
      <c r="G172" s="17">
        <f t="shared" si="2"/>
        <v>0</v>
      </c>
    </row>
    <row r="173" spans="1:7" x14ac:dyDescent="0.25">
      <c r="A173" s="7" t="s">
        <v>343</v>
      </c>
      <c r="B173" s="8" t="s">
        <v>344</v>
      </c>
      <c r="C173" s="9" t="s">
        <v>14</v>
      </c>
      <c r="D173" s="10">
        <v>38.880000000000003</v>
      </c>
      <c r="E173" s="10">
        <v>537.66</v>
      </c>
      <c r="F173" s="21"/>
      <c r="G173" s="17">
        <f t="shared" si="2"/>
        <v>0</v>
      </c>
    </row>
    <row r="174" spans="1:7" x14ac:dyDescent="0.25">
      <c r="A174" s="7" t="s">
        <v>345</v>
      </c>
      <c r="B174" s="8" t="s">
        <v>346</v>
      </c>
      <c r="C174" s="9" t="s">
        <v>61</v>
      </c>
      <c r="D174" s="10">
        <v>21.8</v>
      </c>
      <c r="E174" s="10">
        <v>129.41</v>
      </c>
      <c r="F174" s="21"/>
      <c r="G174" s="17">
        <f t="shared" si="2"/>
        <v>0</v>
      </c>
    </row>
    <row r="175" spans="1:7" x14ac:dyDescent="0.25">
      <c r="A175" s="7" t="s">
        <v>347</v>
      </c>
      <c r="B175" s="8" t="s">
        <v>348</v>
      </c>
      <c r="C175" s="9" t="s">
        <v>14</v>
      </c>
      <c r="D175" s="10">
        <v>40</v>
      </c>
      <c r="E175" s="10">
        <v>5.25</v>
      </c>
      <c r="F175" s="21"/>
      <c r="G175" s="17">
        <f t="shared" si="2"/>
        <v>0</v>
      </c>
    </row>
    <row r="176" spans="1:7" x14ac:dyDescent="0.25">
      <c r="A176" s="7" t="s">
        <v>349</v>
      </c>
      <c r="B176" s="8" t="s">
        <v>350</v>
      </c>
      <c r="C176" s="9" t="s">
        <v>14</v>
      </c>
      <c r="D176" s="10">
        <v>8</v>
      </c>
      <c r="E176" s="10">
        <v>529.35</v>
      </c>
      <c r="F176" s="21"/>
      <c r="G176" s="17">
        <f t="shared" si="2"/>
        <v>0</v>
      </c>
    </row>
    <row r="177" spans="1:7" x14ac:dyDescent="0.25">
      <c r="A177" s="7" t="s">
        <v>351</v>
      </c>
      <c r="B177" s="8" t="s">
        <v>352</v>
      </c>
      <c r="C177" s="9" t="s">
        <v>58</v>
      </c>
      <c r="D177" s="10">
        <v>32</v>
      </c>
      <c r="E177" s="10">
        <v>12.5</v>
      </c>
      <c r="F177" s="21"/>
      <c r="G177" s="17">
        <f t="shared" si="2"/>
        <v>0</v>
      </c>
    </row>
    <row r="178" spans="1:7" x14ac:dyDescent="0.25">
      <c r="A178" s="7" t="s">
        <v>353</v>
      </c>
      <c r="B178" s="8" t="s">
        <v>354</v>
      </c>
      <c r="C178" s="9" t="s">
        <v>58</v>
      </c>
      <c r="D178" s="10">
        <v>12</v>
      </c>
      <c r="E178" s="10">
        <v>6.25</v>
      </c>
      <c r="F178" s="21"/>
      <c r="G178" s="17">
        <f t="shared" si="2"/>
        <v>0</v>
      </c>
    </row>
    <row r="179" spans="1:7" x14ac:dyDescent="0.25">
      <c r="A179" s="7" t="s">
        <v>355</v>
      </c>
      <c r="B179" s="8" t="s">
        <v>356</v>
      </c>
      <c r="C179" s="9" t="s">
        <v>58</v>
      </c>
      <c r="D179" s="10">
        <v>4</v>
      </c>
      <c r="E179" s="10">
        <v>62.5</v>
      </c>
      <c r="F179" s="21"/>
      <c r="G179" s="17">
        <f t="shared" si="2"/>
        <v>0</v>
      </c>
    </row>
    <row r="180" spans="1:7" x14ac:dyDescent="0.25">
      <c r="A180" s="7" t="s">
        <v>357</v>
      </c>
      <c r="B180" s="8" t="s">
        <v>358</v>
      </c>
      <c r="C180" s="9" t="s">
        <v>58</v>
      </c>
      <c r="D180" s="10">
        <v>4</v>
      </c>
      <c r="E180" s="10">
        <v>15.62</v>
      </c>
      <c r="F180" s="21"/>
      <c r="G180" s="17">
        <f t="shared" si="2"/>
        <v>0</v>
      </c>
    </row>
    <row r="181" spans="1:7" x14ac:dyDescent="0.25">
      <c r="A181" s="7" t="s">
        <v>359</v>
      </c>
      <c r="B181" s="8" t="s">
        <v>360</v>
      </c>
      <c r="C181" s="9" t="s">
        <v>58</v>
      </c>
      <c r="D181" s="10">
        <v>1</v>
      </c>
      <c r="E181" s="10">
        <v>2196.81</v>
      </c>
      <c r="F181" s="21"/>
      <c r="G181" s="17">
        <f t="shared" si="2"/>
        <v>0</v>
      </c>
    </row>
    <row r="182" spans="1:7" x14ac:dyDescent="0.25">
      <c r="A182" s="7" t="s">
        <v>361</v>
      </c>
      <c r="B182" s="8" t="s">
        <v>362</v>
      </c>
      <c r="C182" s="9" t="s">
        <v>58</v>
      </c>
      <c r="D182" s="10">
        <v>2</v>
      </c>
      <c r="E182" s="10">
        <v>886.94</v>
      </c>
      <c r="F182" s="21"/>
      <c r="G182" s="17">
        <f t="shared" si="2"/>
        <v>0</v>
      </c>
    </row>
    <row r="183" spans="1:7" x14ac:dyDescent="0.25">
      <c r="A183" s="7" t="s">
        <v>363</v>
      </c>
      <c r="B183" s="8" t="s">
        <v>364</v>
      </c>
      <c r="C183" s="9" t="s">
        <v>14</v>
      </c>
      <c r="D183" s="10">
        <v>336.96</v>
      </c>
      <c r="E183" s="10">
        <v>19.22</v>
      </c>
      <c r="F183" s="21"/>
      <c r="G183" s="17">
        <f t="shared" si="2"/>
        <v>0</v>
      </c>
    </row>
    <row r="184" spans="1:7" x14ac:dyDescent="0.25">
      <c r="A184" s="7" t="s">
        <v>365</v>
      </c>
      <c r="B184" s="8" t="s">
        <v>366</v>
      </c>
      <c r="C184" s="9" t="s">
        <v>58</v>
      </c>
      <c r="D184" s="10">
        <v>7</v>
      </c>
      <c r="E184" s="10">
        <v>120.8</v>
      </c>
      <c r="F184" s="21"/>
      <c r="G184" s="17">
        <f t="shared" si="2"/>
        <v>0</v>
      </c>
    </row>
    <row r="185" spans="1:7" x14ac:dyDescent="0.25">
      <c r="A185" s="7" t="s">
        <v>367</v>
      </c>
      <c r="B185" s="8" t="s">
        <v>368</v>
      </c>
      <c r="C185" s="9" t="s">
        <v>58</v>
      </c>
      <c r="D185" s="10">
        <v>4</v>
      </c>
      <c r="E185" s="10">
        <v>123.97</v>
      </c>
      <c r="F185" s="21"/>
      <c r="G185" s="17">
        <f t="shared" si="2"/>
        <v>0</v>
      </c>
    </row>
    <row r="186" spans="1:7" x14ac:dyDescent="0.25">
      <c r="A186" s="7" t="s">
        <v>369</v>
      </c>
      <c r="B186" s="8" t="s">
        <v>370</v>
      </c>
      <c r="C186" s="9" t="s">
        <v>58</v>
      </c>
      <c r="D186" s="10">
        <v>3</v>
      </c>
      <c r="E186" s="10">
        <v>329.9</v>
      </c>
      <c r="F186" s="21"/>
      <c r="G186" s="17">
        <f t="shared" si="2"/>
        <v>0</v>
      </c>
    </row>
    <row r="187" spans="1:7" x14ac:dyDescent="0.25">
      <c r="A187" s="7" t="s">
        <v>371</v>
      </c>
      <c r="B187" s="8" t="s">
        <v>372</v>
      </c>
      <c r="C187" s="9" t="s">
        <v>58</v>
      </c>
      <c r="D187" s="10">
        <v>7</v>
      </c>
      <c r="E187" s="10">
        <v>254.78</v>
      </c>
      <c r="F187" s="21"/>
      <c r="G187" s="17">
        <f t="shared" si="2"/>
        <v>0</v>
      </c>
    </row>
    <row r="188" spans="1:7" x14ac:dyDescent="0.25">
      <c r="A188" s="7" t="s">
        <v>373</v>
      </c>
      <c r="B188" s="8" t="s">
        <v>374</v>
      </c>
      <c r="C188" s="9" t="s">
        <v>58</v>
      </c>
      <c r="D188" s="10">
        <v>1</v>
      </c>
      <c r="E188" s="10">
        <v>581.85</v>
      </c>
      <c r="F188" s="21"/>
      <c r="G188" s="17">
        <f t="shared" si="2"/>
        <v>0</v>
      </c>
    </row>
    <row r="189" spans="1:7" x14ac:dyDescent="0.25">
      <c r="A189" s="7"/>
      <c r="B189" s="8"/>
      <c r="C189" s="9"/>
      <c r="D189" s="10"/>
      <c r="E189" s="10"/>
      <c r="F189" s="11" t="s">
        <v>8</v>
      </c>
      <c r="G189" s="12">
        <f>SUM(G5:G188)</f>
        <v>0</v>
      </c>
    </row>
  </sheetData>
  <sheetProtection algorithmName="SHA-512" hashValue="hBRVCUy5ljuzMnX2Ak/6kvIDbJQTKKlWlqS5TO9bs0tfjCEwKx95WJ2iFyoKEdaQRSOvxFgfMJfZs1hzabgRxg==" saltValue="L+faM1T4QSOrniURn+mA0A==" spinCount="100000" sheet="1" objects="1" scenarios="1"/>
  <conditionalFormatting sqref="F5:F18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8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375</v>
      </c>
      <c r="B5" s="14" t="s">
        <v>376</v>
      </c>
      <c r="C5" s="15" t="s">
        <v>20</v>
      </c>
      <c r="D5" s="16">
        <v>3.54</v>
      </c>
      <c r="E5" s="16">
        <v>302.16000000000003</v>
      </c>
      <c r="F5" s="21"/>
      <c r="G5" s="17">
        <f t="shared" ref="G5:G37" si="0">TRUNC(F5*D5,2)</f>
        <v>0</v>
      </c>
    </row>
    <row r="6" spans="1:7" x14ac:dyDescent="0.25">
      <c r="A6" s="7" t="s">
        <v>377</v>
      </c>
      <c r="B6" s="8" t="s">
        <v>378</v>
      </c>
      <c r="C6" s="9" t="s">
        <v>14</v>
      </c>
      <c r="D6" s="10">
        <v>40</v>
      </c>
      <c r="E6" s="10">
        <v>41.2</v>
      </c>
      <c r="F6" s="21"/>
      <c r="G6" s="17">
        <f t="shared" si="0"/>
        <v>0</v>
      </c>
    </row>
    <row r="7" spans="1:7" x14ac:dyDescent="0.25">
      <c r="A7" s="7" t="s">
        <v>379</v>
      </c>
      <c r="B7" s="8" t="s">
        <v>380</v>
      </c>
      <c r="C7" s="9" t="s">
        <v>20</v>
      </c>
      <c r="D7" s="10">
        <v>25.44</v>
      </c>
      <c r="E7" s="10">
        <v>127.13</v>
      </c>
      <c r="F7" s="21"/>
      <c r="G7" s="17">
        <f t="shared" si="0"/>
        <v>0</v>
      </c>
    </row>
    <row r="8" spans="1:7" x14ac:dyDescent="0.25">
      <c r="A8" s="7" t="s">
        <v>381</v>
      </c>
      <c r="B8" s="8" t="s">
        <v>382</v>
      </c>
      <c r="C8" s="9" t="s">
        <v>58</v>
      </c>
      <c r="D8" s="10">
        <v>3</v>
      </c>
      <c r="E8" s="10">
        <v>17.510000000000002</v>
      </c>
      <c r="F8" s="21"/>
      <c r="G8" s="17">
        <f t="shared" si="0"/>
        <v>0</v>
      </c>
    </row>
    <row r="9" spans="1:7" x14ac:dyDescent="0.25">
      <c r="A9" s="7" t="s">
        <v>383</v>
      </c>
      <c r="B9" s="8" t="s">
        <v>384</v>
      </c>
      <c r="C9" s="9" t="s">
        <v>58</v>
      </c>
      <c r="D9" s="10">
        <v>3</v>
      </c>
      <c r="E9" s="10">
        <v>72.930000000000007</v>
      </c>
      <c r="F9" s="21"/>
      <c r="G9" s="17">
        <f t="shared" si="0"/>
        <v>0</v>
      </c>
    </row>
    <row r="10" spans="1:7" x14ac:dyDescent="0.25">
      <c r="A10" s="7" t="s">
        <v>385</v>
      </c>
      <c r="B10" s="8" t="s">
        <v>386</v>
      </c>
      <c r="C10" s="9" t="s">
        <v>14</v>
      </c>
      <c r="D10" s="10">
        <v>11.76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387</v>
      </c>
      <c r="B11" s="8" t="s">
        <v>388</v>
      </c>
      <c r="C11" s="9" t="s">
        <v>14</v>
      </c>
      <c r="D11" s="10">
        <v>55</v>
      </c>
      <c r="E11" s="10">
        <v>25.23</v>
      </c>
      <c r="F11" s="21"/>
      <c r="G11" s="17">
        <f t="shared" si="0"/>
        <v>0</v>
      </c>
    </row>
    <row r="12" spans="1:7" x14ac:dyDescent="0.25">
      <c r="A12" s="7" t="s">
        <v>389</v>
      </c>
      <c r="B12" s="8" t="s">
        <v>390</v>
      </c>
      <c r="C12" s="9" t="s">
        <v>14</v>
      </c>
      <c r="D12" s="10">
        <v>55</v>
      </c>
      <c r="E12" s="10">
        <v>7.88</v>
      </c>
      <c r="F12" s="21"/>
      <c r="G12" s="17">
        <f t="shared" si="0"/>
        <v>0</v>
      </c>
    </row>
    <row r="13" spans="1:7" x14ac:dyDescent="0.25">
      <c r="A13" s="7" t="s">
        <v>391</v>
      </c>
      <c r="B13" s="8" t="s">
        <v>392</v>
      </c>
      <c r="C13" s="9" t="s">
        <v>61</v>
      </c>
      <c r="D13" s="10">
        <v>120</v>
      </c>
      <c r="E13" s="10">
        <v>10.98</v>
      </c>
      <c r="F13" s="21"/>
      <c r="G13" s="17">
        <f t="shared" si="0"/>
        <v>0</v>
      </c>
    </row>
    <row r="14" spans="1:7" x14ac:dyDescent="0.25">
      <c r="A14" s="7" t="s">
        <v>393</v>
      </c>
      <c r="B14" s="8" t="s">
        <v>394</v>
      </c>
      <c r="C14" s="9" t="s">
        <v>61</v>
      </c>
      <c r="D14" s="10">
        <v>45</v>
      </c>
      <c r="E14" s="10">
        <v>27.3</v>
      </c>
      <c r="F14" s="21"/>
      <c r="G14" s="17">
        <f t="shared" si="0"/>
        <v>0</v>
      </c>
    </row>
    <row r="15" spans="1:7" x14ac:dyDescent="0.25">
      <c r="A15" s="7" t="s">
        <v>395</v>
      </c>
      <c r="B15" s="8" t="s">
        <v>396</v>
      </c>
      <c r="C15" s="9" t="s">
        <v>61</v>
      </c>
      <c r="D15" s="10">
        <v>45</v>
      </c>
      <c r="E15" s="10">
        <v>54.57</v>
      </c>
      <c r="F15" s="21"/>
      <c r="G15" s="17">
        <f t="shared" si="0"/>
        <v>0</v>
      </c>
    </row>
    <row r="16" spans="1:7" x14ac:dyDescent="0.25">
      <c r="A16" s="7" t="s">
        <v>397</v>
      </c>
      <c r="B16" s="8" t="s">
        <v>398</v>
      </c>
      <c r="C16" s="9" t="s">
        <v>58</v>
      </c>
      <c r="D16" s="10">
        <v>3</v>
      </c>
      <c r="E16" s="10">
        <v>302.36</v>
      </c>
      <c r="F16" s="21"/>
      <c r="G16" s="17">
        <f t="shared" si="0"/>
        <v>0</v>
      </c>
    </row>
    <row r="17" spans="1:7" x14ac:dyDescent="0.25">
      <c r="A17" s="7" t="s">
        <v>399</v>
      </c>
      <c r="B17" s="8" t="s">
        <v>400</v>
      </c>
      <c r="C17" s="9" t="s">
        <v>61</v>
      </c>
      <c r="D17" s="10">
        <v>300</v>
      </c>
      <c r="E17" s="10">
        <v>6.15</v>
      </c>
      <c r="F17" s="21"/>
      <c r="G17" s="17">
        <f t="shared" si="0"/>
        <v>0</v>
      </c>
    </row>
    <row r="18" spans="1:7" x14ac:dyDescent="0.25">
      <c r="A18" s="7" t="s">
        <v>401</v>
      </c>
      <c r="B18" s="8" t="s">
        <v>402</v>
      </c>
      <c r="C18" s="9" t="s">
        <v>58</v>
      </c>
      <c r="D18" s="10">
        <v>6</v>
      </c>
      <c r="E18" s="10">
        <v>3111.04</v>
      </c>
      <c r="F18" s="21"/>
      <c r="G18" s="17">
        <f t="shared" si="0"/>
        <v>0</v>
      </c>
    </row>
    <row r="19" spans="1:7" x14ac:dyDescent="0.25">
      <c r="A19" s="7" t="s">
        <v>403</v>
      </c>
      <c r="B19" s="8" t="s">
        <v>404</v>
      </c>
      <c r="C19" s="9" t="s">
        <v>61</v>
      </c>
      <c r="D19" s="10">
        <v>300</v>
      </c>
      <c r="E19" s="10">
        <v>16.79</v>
      </c>
      <c r="F19" s="21"/>
      <c r="G19" s="17">
        <f t="shared" si="0"/>
        <v>0</v>
      </c>
    </row>
    <row r="20" spans="1:7" x14ac:dyDescent="0.25">
      <c r="A20" s="7" t="s">
        <v>405</v>
      </c>
      <c r="B20" s="8" t="s">
        <v>406</v>
      </c>
      <c r="C20" s="9" t="s">
        <v>61</v>
      </c>
      <c r="D20" s="10">
        <v>2400</v>
      </c>
      <c r="E20" s="10">
        <v>1.67</v>
      </c>
      <c r="F20" s="21"/>
      <c r="G20" s="17">
        <f t="shared" si="0"/>
        <v>0</v>
      </c>
    </row>
    <row r="21" spans="1:7" x14ac:dyDescent="0.25">
      <c r="A21" s="7" t="s">
        <v>407</v>
      </c>
      <c r="B21" s="8" t="s">
        <v>408</v>
      </c>
      <c r="C21" s="9" t="s">
        <v>58</v>
      </c>
      <c r="D21" s="10">
        <v>6</v>
      </c>
      <c r="E21" s="10">
        <v>10.07</v>
      </c>
      <c r="F21" s="21"/>
      <c r="G21" s="17">
        <f t="shared" si="0"/>
        <v>0</v>
      </c>
    </row>
    <row r="22" spans="1:7" x14ac:dyDescent="0.25">
      <c r="A22" s="7" t="s">
        <v>409</v>
      </c>
      <c r="B22" s="8" t="s">
        <v>410</v>
      </c>
      <c r="C22" s="9" t="s">
        <v>58</v>
      </c>
      <c r="D22" s="10">
        <v>6</v>
      </c>
      <c r="E22" s="10">
        <v>537.38</v>
      </c>
      <c r="F22" s="21"/>
      <c r="G22" s="17">
        <f t="shared" si="0"/>
        <v>0</v>
      </c>
    </row>
    <row r="23" spans="1:7" x14ac:dyDescent="0.25">
      <c r="A23" s="7" t="s">
        <v>411</v>
      </c>
      <c r="B23" s="8" t="s">
        <v>412</v>
      </c>
      <c r="C23" s="9" t="s">
        <v>14</v>
      </c>
      <c r="D23" s="10">
        <v>40</v>
      </c>
      <c r="E23" s="10">
        <v>43.12</v>
      </c>
      <c r="F23" s="21"/>
      <c r="G23" s="17">
        <f t="shared" si="0"/>
        <v>0</v>
      </c>
    </row>
    <row r="24" spans="1:7" x14ac:dyDescent="0.25">
      <c r="A24" s="7" t="s">
        <v>413</v>
      </c>
      <c r="B24" s="8" t="s">
        <v>414</v>
      </c>
      <c r="C24" s="9" t="s">
        <v>61</v>
      </c>
      <c r="D24" s="10">
        <v>12</v>
      </c>
      <c r="E24" s="10">
        <v>1053.1600000000001</v>
      </c>
      <c r="F24" s="21"/>
      <c r="G24" s="17">
        <f t="shared" si="0"/>
        <v>0</v>
      </c>
    </row>
    <row r="25" spans="1:7" x14ac:dyDescent="0.25">
      <c r="A25" s="7" t="s">
        <v>415</v>
      </c>
      <c r="B25" s="8" t="s">
        <v>416</v>
      </c>
      <c r="C25" s="9" t="s">
        <v>61</v>
      </c>
      <c r="D25" s="10">
        <v>3.67</v>
      </c>
      <c r="E25" s="10">
        <v>1708.53</v>
      </c>
      <c r="F25" s="21"/>
      <c r="G25" s="17">
        <f t="shared" si="0"/>
        <v>0</v>
      </c>
    </row>
    <row r="26" spans="1:7" x14ac:dyDescent="0.25">
      <c r="A26" s="7" t="s">
        <v>417</v>
      </c>
      <c r="B26" s="8" t="s">
        <v>24</v>
      </c>
      <c r="C26" s="9" t="s">
        <v>14</v>
      </c>
      <c r="D26" s="10">
        <v>45</v>
      </c>
      <c r="E26" s="10">
        <v>14.6</v>
      </c>
      <c r="F26" s="21"/>
      <c r="G26" s="17">
        <f t="shared" si="0"/>
        <v>0</v>
      </c>
    </row>
    <row r="27" spans="1:7" x14ac:dyDescent="0.25">
      <c r="A27" s="7" t="s">
        <v>337</v>
      </c>
      <c r="B27" s="8" t="s">
        <v>338</v>
      </c>
      <c r="C27" s="9" t="s">
        <v>61</v>
      </c>
      <c r="D27" s="10">
        <v>10</v>
      </c>
      <c r="E27" s="10">
        <v>217.89</v>
      </c>
      <c r="F27" s="21"/>
      <c r="G27" s="17">
        <f t="shared" si="0"/>
        <v>0</v>
      </c>
    </row>
    <row r="28" spans="1:7" x14ac:dyDescent="0.25">
      <c r="A28" s="7" t="s">
        <v>339</v>
      </c>
      <c r="B28" s="8" t="s">
        <v>340</v>
      </c>
      <c r="C28" s="9" t="s">
        <v>61</v>
      </c>
      <c r="D28" s="10">
        <v>10</v>
      </c>
      <c r="E28" s="10">
        <v>236.41</v>
      </c>
      <c r="F28" s="21"/>
      <c r="G28" s="17">
        <f t="shared" si="0"/>
        <v>0</v>
      </c>
    </row>
    <row r="29" spans="1:7" x14ac:dyDescent="0.25">
      <c r="A29" s="7" t="s">
        <v>418</v>
      </c>
      <c r="B29" s="8" t="s">
        <v>419</v>
      </c>
      <c r="C29" s="9" t="s">
        <v>61</v>
      </c>
      <c r="D29" s="10">
        <v>6</v>
      </c>
      <c r="E29" s="10">
        <v>99.88</v>
      </c>
      <c r="F29" s="21"/>
      <c r="G29" s="17">
        <f t="shared" si="0"/>
        <v>0</v>
      </c>
    </row>
    <row r="30" spans="1:7" x14ac:dyDescent="0.25">
      <c r="A30" s="7" t="s">
        <v>345</v>
      </c>
      <c r="B30" s="8" t="s">
        <v>346</v>
      </c>
      <c r="C30" s="9" t="s">
        <v>61</v>
      </c>
      <c r="D30" s="10">
        <v>12</v>
      </c>
      <c r="E30" s="10">
        <v>129.41</v>
      </c>
      <c r="F30" s="21"/>
      <c r="G30" s="17">
        <f t="shared" si="0"/>
        <v>0</v>
      </c>
    </row>
    <row r="31" spans="1:7" x14ac:dyDescent="0.25">
      <c r="A31" s="7" t="s">
        <v>420</v>
      </c>
      <c r="B31" s="8" t="s">
        <v>421</v>
      </c>
      <c r="C31" s="9" t="s">
        <v>61</v>
      </c>
      <c r="D31" s="10">
        <v>80</v>
      </c>
      <c r="E31" s="10">
        <v>34.74</v>
      </c>
      <c r="F31" s="21"/>
      <c r="G31" s="17">
        <f t="shared" si="0"/>
        <v>0</v>
      </c>
    </row>
    <row r="32" spans="1:7" x14ac:dyDescent="0.25">
      <c r="A32" s="7" t="s">
        <v>422</v>
      </c>
      <c r="B32" s="8" t="s">
        <v>423</v>
      </c>
      <c r="C32" s="9" t="s">
        <v>58</v>
      </c>
      <c r="D32" s="10">
        <v>28</v>
      </c>
      <c r="E32" s="10">
        <v>35.71</v>
      </c>
      <c r="F32" s="21"/>
      <c r="G32" s="17">
        <f t="shared" si="0"/>
        <v>0</v>
      </c>
    </row>
    <row r="33" spans="1:7" x14ac:dyDescent="0.25">
      <c r="A33" s="7" t="s">
        <v>424</v>
      </c>
      <c r="B33" s="8" t="s">
        <v>425</v>
      </c>
      <c r="C33" s="9" t="s">
        <v>14</v>
      </c>
      <c r="D33" s="10">
        <v>33.6</v>
      </c>
      <c r="E33" s="10">
        <v>3.03</v>
      </c>
      <c r="F33" s="21"/>
      <c r="G33" s="17">
        <f t="shared" si="0"/>
        <v>0</v>
      </c>
    </row>
    <row r="34" spans="1:7" x14ac:dyDescent="0.25">
      <c r="A34" s="7" t="s">
        <v>426</v>
      </c>
      <c r="B34" s="8" t="s">
        <v>427</v>
      </c>
      <c r="C34" s="9" t="s">
        <v>20</v>
      </c>
      <c r="D34" s="10">
        <v>7.2</v>
      </c>
      <c r="E34" s="10">
        <v>357.1</v>
      </c>
      <c r="F34" s="21"/>
      <c r="G34" s="17">
        <f t="shared" si="0"/>
        <v>0</v>
      </c>
    </row>
    <row r="35" spans="1:7" x14ac:dyDescent="0.25">
      <c r="A35" s="7" t="s">
        <v>428</v>
      </c>
      <c r="B35" s="8" t="s">
        <v>429</v>
      </c>
      <c r="C35" s="9" t="s">
        <v>14</v>
      </c>
      <c r="D35" s="10">
        <v>45</v>
      </c>
      <c r="E35" s="10">
        <v>16.3</v>
      </c>
      <c r="F35" s="21"/>
      <c r="G35" s="17">
        <f t="shared" si="0"/>
        <v>0</v>
      </c>
    </row>
    <row r="36" spans="1:7" x14ac:dyDescent="0.25">
      <c r="A36" s="7" t="s">
        <v>430</v>
      </c>
      <c r="B36" s="8" t="s">
        <v>431</v>
      </c>
      <c r="C36" s="9" t="s">
        <v>14</v>
      </c>
      <c r="D36" s="10">
        <v>45</v>
      </c>
      <c r="E36" s="10">
        <v>115.76</v>
      </c>
      <c r="F36" s="21"/>
      <c r="G36" s="17">
        <f t="shared" si="0"/>
        <v>0</v>
      </c>
    </row>
    <row r="37" spans="1:7" x14ac:dyDescent="0.25">
      <c r="A37" s="7" t="s">
        <v>432</v>
      </c>
      <c r="B37" s="8" t="s">
        <v>433</v>
      </c>
      <c r="C37" s="9" t="s">
        <v>58</v>
      </c>
      <c r="D37" s="10">
        <v>14.99</v>
      </c>
      <c r="E37" s="10">
        <v>932.84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BzxOAge9RBSNKxJ+JWE0/Ctxz7Jc73nLaOxGeQZ3orWY5t+ETRGqKxDPhAGWHqNgM6qy5rFJkjmW99yBMhSpSQ==" saltValue="Bln7uuW37Mg0gxJdEKU5Bg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55436EE2-A509-49C6-B586-F0A0BA1BE01D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2026-03-05T12:47:26Z</dcterms:modified>
</cp:coreProperties>
</file>